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7080" windowWidth="15600" windowHeight="6885" activeTab="1"/>
  </bookViews>
  <sheets>
    <sheet name="VVŠ+StVŠ" sheetId="1" r:id="rId1"/>
    <sheet name="Všechny VVŠ" sheetId="2" r:id="rId2"/>
    <sheet name="Klasické VVŠ " sheetId="11" r:id="rId3"/>
    <sheet name="Umělecké VVŠ" sheetId="5" r:id="rId4"/>
    <sheet name="Technické VVŠ" sheetId="4" r:id="rId5"/>
    <sheet name="Pražské VVŠ" sheetId="6" r:id="rId6"/>
    <sheet name="Mimopražské VVŠ" sheetId="7" r:id="rId7"/>
    <sheet name="SWOT Domény" sheetId="12" r:id="rId8"/>
  </sheets>
  <definedNames>
    <definedName name="_xlnm._FilterDatabase" localSheetId="7" hidden="1">'SWOT Domény'!$B$4:$F$4</definedName>
    <definedName name="_xlnm._FilterDatabase" localSheetId="0" hidden="1">'VVŠ+StVŠ'!$A$1:$E$3030</definedName>
    <definedName name="_xlnm.Print_Area" localSheetId="1">'Všechny VVŠ'!$A$3:$R$29</definedName>
    <definedName name="_xlnm.Print_Area" localSheetId="0">'VVŠ+StVŠ'!$A$1:$E$3030</definedName>
  </definedNames>
  <calcPr calcId="145621"/>
</workbook>
</file>

<file path=xl/calcChain.xml><?xml version="1.0" encoding="utf-8"?>
<calcChain xmlns="http://schemas.openxmlformats.org/spreadsheetml/2006/main">
  <c r="F2796" i="1" l="1"/>
  <c r="G2796" i="1" s="1"/>
  <c r="F2797" i="1"/>
  <c r="F2798" i="1"/>
  <c r="F2799" i="1"/>
  <c r="G2799" i="1" s="1"/>
  <c r="F2800" i="1"/>
  <c r="G2800" i="1" s="1"/>
  <c r="F2801" i="1"/>
  <c r="F2802" i="1"/>
  <c r="F2803" i="1"/>
  <c r="G2803" i="1" s="1"/>
  <c r="F2804" i="1"/>
  <c r="G2804" i="1" s="1"/>
  <c r="F2805" i="1"/>
  <c r="F2806" i="1"/>
  <c r="F2807" i="1"/>
  <c r="G2807" i="1" s="1"/>
  <c r="F2808" i="1"/>
  <c r="G2808" i="1" s="1"/>
  <c r="F2809" i="1"/>
  <c r="F2810" i="1"/>
  <c r="F2811" i="1"/>
  <c r="G2811" i="1" s="1"/>
  <c r="F2812" i="1"/>
  <c r="G2812" i="1" s="1"/>
  <c r="F2813" i="1"/>
  <c r="F2814" i="1"/>
  <c r="F2815" i="1"/>
  <c r="G2815" i="1" s="1"/>
  <c r="F2816" i="1"/>
  <c r="G2816" i="1" s="1"/>
  <c r="F2817" i="1"/>
  <c r="F2818" i="1"/>
  <c r="F2819" i="1"/>
  <c r="G2819" i="1" s="1"/>
  <c r="F2820" i="1"/>
  <c r="G2820" i="1" s="1"/>
  <c r="F2821" i="1"/>
  <c r="F2822" i="1"/>
  <c r="F2823" i="1"/>
  <c r="G2823" i="1" s="1"/>
  <c r="F2824" i="1"/>
  <c r="G2824" i="1" s="1"/>
  <c r="F2825" i="1"/>
  <c r="F2826" i="1"/>
  <c r="F2827" i="1"/>
  <c r="G2827" i="1" s="1"/>
  <c r="F2828" i="1"/>
  <c r="G2828" i="1" s="1"/>
  <c r="F2829" i="1"/>
  <c r="F2830" i="1"/>
  <c r="F2831" i="1"/>
  <c r="G2831" i="1" s="1"/>
  <c r="F2832" i="1"/>
  <c r="G2832" i="1" s="1"/>
  <c r="F2833" i="1"/>
  <c r="F2834" i="1"/>
  <c r="F2835" i="1"/>
  <c r="G2835" i="1" s="1"/>
  <c r="F2836" i="1"/>
  <c r="G2836" i="1" s="1"/>
  <c r="F2837" i="1"/>
  <c r="F2838" i="1"/>
  <c r="F2839" i="1"/>
  <c r="G2839" i="1" s="1"/>
  <c r="F2840" i="1"/>
  <c r="G2840" i="1" s="1"/>
  <c r="F2841" i="1"/>
  <c r="F2842" i="1"/>
  <c r="F2843" i="1"/>
  <c r="G2843" i="1" s="1"/>
  <c r="F2844" i="1"/>
  <c r="G2844" i="1" s="1"/>
  <c r="F2845" i="1"/>
  <c r="F2846" i="1"/>
  <c r="F2847" i="1"/>
  <c r="G2847" i="1" s="1"/>
  <c r="F2848" i="1"/>
  <c r="G2848" i="1" s="1"/>
  <c r="F2849" i="1"/>
  <c r="F2850" i="1"/>
  <c r="F2851" i="1"/>
  <c r="G2851" i="1" s="1"/>
  <c r="F2852" i="1"/>
  <c r="G2852" i="1" s="1"/>
  <c r="F2853" i="1"/>
  <c r="F2854" i="1"/>
  <c r="F2855" i="1"/>
  <c r="G2855" i="1" s="1"/>
  <c r="F2856" i="1"/>
  <c r="G2856" i="1" s="1"/>
  <c r="F2857" i="1"/>
  <c r="F2858" i="1"/>
  <c r="F2859" i="1"/>
  <c r="G2859" i="1" s="1"/>
  <c r="F2860" i="1"/>
  <c r="G2860" i="1" s="1"/>
  <c r="F2861" i="1"/>
  <c r="F2862" i="1"/>
  <c r="F2863" i="1"/>
  <c r="G2863" i="1" s="1"/>
  <c r="F2864" i="1"/>
  <c r="G2864" i="1" s="1"/>
  <c r="F2865" i="1"/>
  <c r="F2866" i="1"/>
  <c r="F2867" i="1"/>
  <c r="G2867" i="1" s="1"/>
  <c r="F2868" i="1"/>
  <c r="G2868" i="1" s="1"/>
  <c r="F2869" i="1"/>
  <c r="F2870" i="1"/>
  <c r="F2871" i="1"/>
  <c r="G2871" i="1" s="1"/>
  <c r="F2872" i="1"/>
  <c r="G2872" i="1" s="1"/>
  <c r="F2873" i="1"/>
  <c r="F2874" i="1"/>
  <c r="F2875" i="1"/>
  <c r="G2875" i="1" s="1"/>
  <c r="F2876" i="1"/>
  <c r="G2876" i="1" s="1"/>
  <c r="F2877" i="1"/>
  <c r="F2878" i="1"/>
  <c r="F2879" i="1"/>
  <c r="G2879" i="1" s="1"/>
  <c r="F2880" i="1"/>
  <c r="G2880" i="1" s="1"/>
  <c r="F2881" i="1"/>
  <c r="F2882" i="1"/>
  <c r="F2883" i="1"/>
  <c r="G2883" i="1" s="1"/>
  <c r="F2884" i="1"/>
  <c r="G2884" i="1" s="1"/>
  <c r="F2885" i="1"/>
  <c r="F2886" i="1"/>
  <c r="F2887" i="1"/>
  <c r="G2887" i="1" s="1"/>
  <c r="F2888" i="1"/>
  <c r="G2888" i="1" s="1"/>
  <c r="F2889" i="1"/>
  <c r="F2890" i="1"/>
  <c r="F2891" i="1"/>
  <c r="G2891" i="1" s="1"/>
  <c r="F2892" i="1"/>
  <c r="G2892" i="1" s="1"/>
  <c r="F2893" i="1"/>
  <c r="F2894" i="1"/>
  <c r="F2895" i="1"/>
  <c r="G2895" i="1" s="1"/>
  <c r="F2896" i="1"/>
  <c r="G2896" i="1" s="1"/>
  <c r="F2897" i="1"/>
  <c r="F2898" i="1"/>
  <c r="F2899" i="1"/>
  <c r="G2899" i="1" s="1"/>
  <c r="F2900" i="1"/>
  <c r="G2900" i="1" s="1"/>
  <c r="F2901" i="1"/>
  <c r="F2902" i="1"/>
  <c r="F2903" i="1"/>
  <c r="G2903" i="1" s="1"/>
  <c r="F2904" i="1"/>
  <c r="G2904" i="1" s="1"/>
  <c r="F2905" i="1"/>
  <c r="F2906" i="1"/>
  <c r="F2907" i="1"/>
  <c r="G2907" i="1" s="1"/>
  <c r="F2908" i="1"/>
  <c r="G2908" i="1" s="1"/>
  <c r="F2909" i="1"/>
  <c r="F2910" i="1"/>
  <c r="G2910" i="1" s="1"/>
  <c r="F2911" i="1"/>
  <c r="G2911" i="1" s="1"/>
  <c r="F2912" i="1"/>
  <c r="G2912" i="1" s="1"/>
  <c r="F2913" i="1"/>
  <c r="G2913" i="1" s="1"/>
  <c r="F2914" i="1"/>
  <c r="G2914" i="1" s="1"/>
  <c r="F2915" i="1"/>
  <c r="G2915" i="1" s="1"/>
  <c r="F2916" i="1"/>
  <c r="G2916" i="1" s="1"/>
  <c r="F2917" i="1"/>
  <c r="G2917" i="1" s="1"/>
  <c r="F2918" i="1"/>
  <c r="G2918" i="1" s="1"/>
  <c r="F2919" i="1"/>
  <c r="G2919" i="1" s="1"/>
  <c r="F2920" i="1"/>
  <c r="G2920" i="1" s="1"/>
  <c r="F2921" i="1"/>
  <c r="G2921" i="1" s="1"/>
  <c r="F2922" i="1"/>
  <c r="G2922" i="1" s="1"/>
  <c r="F2923" i="1"/>
  <c r="G2923" i="1" s="1"/>
  <c r="F2924" i="1"/>
  <c r="G2924" i="1" s="1"/>
  <c r="F2925" i="1"/>
  <c r="G2925" i="1" s="1"/>
  <c r="F2926" i="1"/>
  <c r="G2926" i="1" s="1"/>
  <c r="F2927" i="1"/>
  <c r="G2927" i="1" s="1"/>
  <c r="F2928" i="1"/>
  <c r="G2928" i="1" s="1"/>
  <c r="F2929" i="1"/>
  <c r="G2929" i="1" s="1"/>
  <c r="F2930" i="1"/>
  <c r="G2930" i="1" s="1"/>
  <c r="F2931" i="1"/>
  <c r="G2931" i="1" s="1"/>
  <c r="F2932" i="1"/>
  <c r="G2932" i="1" s="1"/>
  <c r="F2933" i="1"/>
  <c r="G2933" i="1" s="1"/>
  <c r="F2934" i="1"/>
  <c r="G2934" i="1" s="1"/>
  <c r="F2935" i="1"/>
  <c r="G2935" i="1" s="1"/>
  <c r="F2936" i="1"/>
  <c r="G2936" i="1" s="1"/>
  <c r="F2937" i="1"/>
  <c r="G2937" i="1" s="1"/>
  <c r="F2938" i="1"/>
  <c r="G2938" i="1" s="1"/>
  <c r="F2939" i="1"/>
  <c r="G2939" i="1" s="1"/>
  <c r="F2940" i="1"/>
  <c r="G2940" i="1" s="1"/>
  <c r="F2941" i="1"/>
  <c r="G2941" i="1" s="1"/>
  <c r="F2942" i="1"/>
  <c r="G2942" i="1" s="1"/>
  <c r="F2943" i="1"/>
  <c r="G2943" i="1" s="1"/>
  <c r="F2944" i="1"/>
  <c r="G2944" i="1" s="1"/>
  <c r="F2945" i="1"/>
  <c r="G2945" i="1" s="1"/>
  <c r="F2946" i="1"/>
  <c r="G2946" i="1" s="1"/>
  <c r="F2947" i="1"/>
  <c r="G2947" i="1" s="1"/>
  <c r="F2948" i="1"/>
  <c r="G2948" i="1" s="1"/>
  <c r="F2949" i="1"/>
  <c r="G2949" i="1" s="1"/>
  <c r="F2950" i="1"/>
  <c r="G2950" i="1" s="1"/>
  <c r="F2951" i="1"/>
  <c r="G2951" i="1" s="1"/>
  <c r="F2952" i="1"/>
  <c r="G2952" i="1" s="1"/>
  <c r="F2953" i="1"/>
  <c r="G2953" i="1" s="1"/>
  <c r="F2954" i="1"/>
  <c r="G2954" i="1" s="1"/>
  <c r="F2955" i="1"/>
  <c r="G2955" i="1" s="1"/>
  <c r="F2956" i="1"/>
  <c r="G2956" i="1" s="1"/>
  <c r="F2957" i="1"/>
  <c r="G2957" i="1" s="1"/>
  <c r="F2958" i="1"/>
  <c r="G2958" i="1" s="1"/>
  <c r="F2959" i="1"/>
  <c r="G2959" i="1" s="1"/>
  <c r="F2960" i="1"/>
  <c r="G2960" i="1" s="1"/>
  <c r="F2961" i="1"/>
  <c r="G2961" i="1" s="1"/>
  <c r="F2962" i="1"/>
  <c r="G2962" i="1" s="1"/>
  <c r="F2963" i="1"/>
  <c r="G2963" i="1" s="1"/>
  <c r="F2964" i="1"/>
  <c r="G2964" i="1" s="1"/>
  <c r="F2965" i="1"/>
  <c r="G2965" i="1" s="1"/>
  <c r="F2966" i="1"/>
  <c r="G2966" i="1" s="1"/>
  <c r="F2967" i="1"/>
  <c r="F2968" i="1"/>
  <c r="G2968" i="1" s="1"/>
  <c r="F2969" i="1"/>
  <c r="G2969" i="1" s="1"/>
  <c r="F2970" i="1"/>
  <c r="G2970" i="1" s="1"/>
  <c r="F2971" i="1"/>
  <c r="G2971" i="1" s="1"/>
  <c r="F2972" i="1"/>
  <c r="G2972" i="1" s="1"/>
  <c r="F2973" i="1"/>
  <c r="G2973" i="1" s="1"/>
  <c r="F2974" i="1"/>
  <c r="G2974" i="1" s="1"/>
  <c r="F2975" i="1"/>
  <c r="G2975" i="1" s="1"/>
  <c r="F2976" i="1"/>
  <c r="G2976" i="1" s="1"/>
  <c r="F2977" i="1"/>
  <c r="G2977" i="1" s="1"/>
  <c r="F2978" i="1"/>
  <c r="G2978" i="1" s="1"/>
  <c r="F2979" i="1"/>
  <c r="G2979" i="1" s="1"/>
  <c r="F2980" i="1"/>
  <c r="G2980" i="1" s="1"/>
  <c r="F2981" i="1"/>
  <c r="G2981" i="1" s="1"/>
  <c r="F2982" i="1"/>
  <c r="G2982" i="1" s="1"/>
  <c r="F2983" i="1"/>
  <c r="G2983" i="1" s="1"/>
  <c r="F2984" i="1"/>
  <c r="G2984" i="1" s="1"/>
  <c r="F2985" i="1"/>
  <c r="H2985" i="1" s="1"/>
  <c r="F2986" i="1"/>
  <c r="G2986" i="1" s="1"/>
  <c r="F2987" i="1"/>
  <c r="H2987" i="1" s="1"/>
  <c r="F2988" i="1"/>
  <c r="G2988" i="1" s="1"/>
  <c r="F2989" i="1"/>
  <c r="G2989" i="1" s="1"/>
  <c r="F2990" i="1"/>
  <c r="G2990" i="1" s="1"/>
  <c r="F2991" i="1"/>
  <c r="G2991" i="1" s="1"/>
  <c r="F2992" i="1"/>
  <c r="G2992" i="1" s="1"/>
  <c r="F2993" i="1"/>
  <c r="G2993" i="1" s="1"/>
  <c r="F2994" i="1"/>
  <c r="G2994" i="1" s="1"/>
  <c r="F2995" i="1"/>
  <c r="G2995" i="1" s="1"/>
  <c r="F2996" i="1"/>
  <c r="G2996" i="1" s="1"/>
  <c r="F2997" i="1"/>
  <c r="G2997" i="1" s="1"/>
  <c r="F2998" i="1"/>
  <c r="G2998" i="1" s="1"/>
  <c r="F2999" i="1"/>
  <c r="G2999" i="1" s="1"/>
  <c r="F3000" i="1"/>
  <c r="G3000" i="1" s="1"/>
  <c r="F3001" i="1"/>
  <c r="G3001" i="1" s="1"/>
  <c r="F3002" i="1"/>
  <c r="G3002" i="1" s="1"/>
  <c r="F3003" i="1"/>
  <c r="H3003" i="1" s="1"/>
  <c r="F3004" i="1"/>
  <c r="G3004" i="1" s="1"/>
  <c r="F3005" i="1"/>
  <c r="G3005" i="1" s="1"/>
  <c r="F3006" i="1"/>
  <c r="G3006" i="1" s="1"/>
  <c r="F3007" i="1"/>
  <c r="G3007" i="1" s="1"/>
  <c r="F3008" i="1"/>
  <c r="G3008" i="1" s="1"/>
  <c r="F3009" i="1"/>
  <c r="G3009" i="1" s="1"/>
  <c r="F3010" i="1"/>
  <c r="G3010" i="1" s="1"/>
  <c r="F3011" i="1"/>
  <c r="H3011" i="1" s="1"/>
  <c r="F3012" i="1"/>
  <c r="G3012" i="1" s="1"/>
  <c r="F3013" i="1"/>
  <c r="H3013" i="1" s="1"/>
  <c r="F3014" i="1"/>
  <c r="G3014" i="1" s="1"/>
  <c r="F3015" i="1"/>
  <c r="G3015" i="1" s="1"/>
  <c r="F3016" i="1"/>
  <c r="G3016" i="1" s="1"/>
  <c r="F3017" i="1"/>
  <c r="G3017" i="1" s="1"/>
  <c r="F3018" i="1"/>
  <c r="G3018" i="1" s="1"/>
  <c r="F3019" i="1"/>
  <c r="H3019" i="1" s="1"/>
  <c r="F3020" i="1"/>
  <c r="G3020" i="1" s="1"/>
  <c r="F3021" i="1"/>
  <c r="H3021" i="1" s="1"/>
  <c r="F3022" i="1"/>
  <c r="G3022" i="1" s="1"/>
  <c r="F3023" i="1"/>
  <c r="H3023" i="1" s="1"/>
  <c r="F3024" i="1"/>
  <c r="G3024" i="1" s="1"/>
  <c r="F3025" i="1"/>
  <c r="H3025" i="1" s="1"/>
  <c r="F3026" i="1"/>
  <c r="G3026" i="1" s="1"/>
  <c r="F3027" i="1"/>
  <c r="H3027" i="1" s="1"/>
  <c r="F3028" i="1"/>
  <c r="G3028" i="1" s="1"/>
  <c r="F3029" i="1"/>
  <c r="H3029" i="1" s="1"/>
  <c r="F3030" i="1"/>
  <c r="G3030" i="1" s="1"/>
  <c r="H2911" i="1" l="1"/>
  <c r="H2947" i="1"/>
  <c r="H3012" i="1"/>
  <c r="H2994" i="1"/>
  <c r="H3006" i="1"/>
  <c r="H2933" i="1"/>
  <c r="H2803" i="1"/>
  <c r="H3008" i="1"/>
  <c r="H3004" i="1"/>
  <c r="H2899" i="1"/>
  <c r="H2963" i="1"/>
  <c r="H2941" i="1"/>
  <c r="H2929" i="1"/>
  <c r="H2907" i="1"/>
  <c r="H3014" i="1"/>
  <c r="H3010" i="1"/>
  <c r="H2917" i="1"/>
  <c r="H3000" i="1"/>
  <c r="H2988" i="1"/>
  <c r="H2819" i="1"/>
  <c r="H3016" i="1"/>
  <c r="H2955" i="1"/>
  <c r="H2931" i="1"/>
  <c r="H2923" i="1"/>
  <c r="H2915" i="1"/>
  <c r="H2827" i="1"/>
  <c r="H3002" i="1"/>
  <c r="H2998" i="1"/>
  <c r="H2990" i="1"/>
  <c r="H2984" i="1"/>
  <c r="H2949" i="1"/>
  <c r="H2883" i="1"/>
  <c r="H2811" i="1"/>
  <c r="H2851" i="1"/>
  <c r="H2996" i="1"/>
  <c r="H2992" i="1"/>
  <c r="H2976" i="1"/>
  <c r="H2935" i="1"/>
  <c r="H2930" i="1"/>
  <c r="H2867" i="1"/>
  <c r="H2966" i="1"/>
  <c r="H2989" i="1"/>
  <c r="H2980" i="1"/>
  <c r="H2972" i="1"/>
  <c r="H2957" i="1"/>
  <c r="H2951" i="1"/>
  <c r="H2946" i="1"/>
  <c r="H2945" i="1"/>
  <c r="H2939" i="1"/>
  <c r="H2925" i="1"/>
  <c r="H2919" i="1"/>
  <c r="H2914" i="1"/>
  <c r="H2913" i="1"/>
  <c r="H2910" i="1"/>
  <c r="H2891" i="1"/>
  <c r="H2875" i="1"/>
  <c r="H2859" i="1"/>
  <c r="H2843" i="1"/>
  <c r="H2835" i="1"/>
  <c r="G2909" i="1"/>
  <c r="H2909" i="1"/>
  <c r="G2906" i="1"/>
  <c r="H2906" i="1"/>
  <c r="G2901" i="1"/>
  <c r="H2901" i="1"/>
  <c r="G2898" i="1"/>
  <c r="H2898" i="1"/>
  <c r="G2893" i="1"/>
  <c r="H2893" i="1"/>
  <c r="G2890" i="1"/>
  <c r="H2890" i="1"/>
  <c r="G2885" i="1"/>
  <c r="H2885" i="1"/>
  <c r="G2882" i="1"/>
  <c r="H2882" i="1"/>
  <c r="G2877" i="1"/>
  <c r="H2877" i="1"/>
  <c r="G2874" i="1"/>
  <c r="H2874" i="1"/>
  <c r="G2869" i="1"/>
  <c r="H2869" i="1"/>
  <c r="G2866" i="1"/>
  <c r="H2866" i="1"/>
  <c r="G2861" i="1"/>
  <c r="H2861" i="1"/>
  <c r="G2858" i="1"/>
  <c r="H2858" i="1"/>
  <c r="G2853" i="1"/>
  <c r="H2853" i="1"/>
  <c r="G2850" i="1"/>
  <c r="H2850" i="1"/>
  <c r="G2845" i="1"/>
  <c r="H2845" i="1"/>
  <c r="G2842" i="1"/>
  <c r="H2842" i="1"/>
  <c r="G2837" i="1"/>
  <c r="H2837" i="1"/>
  <c r="G2834" i="1"/>
  <c r="H2834" i="1"/>
  <c r="G2829" i="1"/>
  <c r="H2829" i="1"/>
  <c r="G2826" i="1"/>
  <c r="H2826" i="1"/>
  <c r="G2821" i="1"/>
  <c r="H2821" i="1"/>
  <c r="G2818" i="1"/>
  <c r="H2818" i="1"/>
  <c r="G2813" i="1"/>
  <c r="H2813" i="1"/>
  <c r="G2810" i="1"/>
  <c r="H2810" i="1"/>
  <c r="G2805" i="1"/>
  <c r="H2805" i="1"/>
  <c r="G2802" i="1"/>
  <c r="H2802" i="1"/>
  <c r="G2797" i="1"/>
  <c r="H2797" i="1"/>
  <c r="H2986" i="1"/>
  <c r="H2982" i="1"/>
  <c r="H2978" i="1"/>
  <c r="H2975" i="1"/>
  <c r="H2974" i="1"/>
  <c r="H2971" i="1"/>
  <c r="H2970" i="1"/>
  <c r="H2965" i="1"/>
  <c r="H2962" i="1"/>
  <c r="H2959" i="1"/>
  <c r="H2954" i="1"/>
  <c r="H2953" i="1"/>
  <c r="H2943" i="1"/>
  <c r="H2938" i="1"/>
  <c r="H2937" i="1"/>
  <c r="H2927" i="1"/>
  <c r="H2922" i="1"/>
  <c r="H2921" i="1"/>
  <c r="G2905" i="1"/>
  <c r="H2905" i="1"/>
  <c r="H2903" i="1"/>
  <c r="G2902" i="1"/>
  <c r="H2902" i="1"/>
  <c r="G2897" i="1"/>
  <c r="H2897" i="1"/>
  <c r="H2895" i="1"/>
  <c r="G2894" i="1"/>
  <c r="H2894" i="1"/>
  <c r="G2889" i="1"/>
  <c r="H2889" i="1"/>
  <c r="H2887" i="1"/>
  <c r="G2886" i="1"/>
  <c r="H2886" i="1"/>
  <c r="G2881" i="1"/>
  <c r="H2881" i="1"/>
  <c r="H2879" i="1"/>
  <c r="G2878" i="1"/>
  <c r="H2878" i="1"/>
  <c r="G2873" i="1"/>
  <c r="H2873" i="1"/>
  <c r="H2871" i="1"/>
  <c r="G2870" i="1"/>
  <c r="H2870" i="1"/>
  <c r="G2865" i="1"/>
  <c r="H2865" i="1"/>
  <c r="H2863" i="1"/>
  <c r="G2862" i="1"/>
  <c r="H2862" i="1"/>
  <c r="G2857" i="1"/>
  <c r="H2857" i="1"/>
  <c r="H2855" i="1"/>
  <c r="G2854" i="1"/>
  <c r="H2854" i="1"/>
  <c r="G2849" i="1"/>
  <c r="H2849" i="1"/>
  <c r="H2847" i="1"/>
  <c r="G2846" i="1"/>
  <c r="H2846" i="1"/>
  <c r="G2841" i="1"/>
  <c r="H2841" i="1"/>
  <c r="H2839" i="1"/>
  <c r="G2838" i="1"/>
  <c r="H2838" i="1"/>
  <c r="G2833" i="1"/>
  <c r="H2833" i="1"/>
  <c r="H2831" i="1"/>
  <c r="G2830" i="1"/>
  <c r="H2830" i="1"/>
  <c r="G2825" i="1"/>
  <c r="H2825" i="1"/>
  <c r="H2823" i="1"/>
  <c r="G2822" i="1"/>
  <c r="H2822" i="1"/>
  <c r="G2817" i="1"/>
  <c r="H2817" i="1"/>
  <c r="H2815" i="1"/>
  <c r="G2814" i="1"/>
  <c r="H2814" i="1"/>
  <c r="G2809" i="1"/>
  <c r="H2809" i="1"/>
  <c r="H2807" i="1"/>
  <c r="G2806" i="1"/>
  <c r="H2806" i="1"/>
  <c r="G2801" i="1"/>
  <c r="H2801" i="1"/>
  <c r="H2799" i="1"/>
  <c r="G2798" i="1"/>
  <c r="H2798" i="1"/>
  <c r="H3030" i="1"/>
  <c r="H3026" i="1"/>
  <c r="H3022" i="1"/>
  <c r="H3020" i="1"/>
  <c r="H3018" i="1"/>
  <c r="H3028" i="1"/>
  <c r="H3024" i="1"/>
  <c r="H3015" i="1"/>
  <c r="H2977" i="1"/>
  <c r="H2973" i="1"/>
  <c r="H2969" i="1"/>
  <c r="H2968" i="1"/>
  <c r="G2967" i="1"/>
  <c r="H2967" i="1"/>
  <c r="H2961" i="1"/>
  <c r="H2958" i="1"/>
  <c r="H2950" i="1"/>
  <c r="H2942" i="1"/>
  <c r="H2934" i="1"/>
  <c r="H2926" i="1"/>
  <c r="H2918" i="1"/>
  <c r="H2912" i="1"/>
  <c r="H2908" i="1"/>
  <c r="H2904" i="1"/>
  <c r="H2900" i="1"/>
  <c r="H2896" i="1"/>
  <c r="H2892" i="1"/>
  <c r="H2888" i="1"/>
  <c r="H2884" i="1"/>
  <c r="H2880" i="1"/>
  <c r="H2876" i="1"/>
  <c r="H2872" i="1"/>
  <c r="H2868" i="1"/>
  <c r="H2864" i="1"/>
  <c r="H2860" i="1"/>
  <c r="H2856" i="1"/>
  <c r="H2852" i="1"/>
  <c r="H2848" i="1"/>
  <c r="H2844" i="1"/>
  <c r="H2840" i="1"/>
  <c r="H2836" i="1"/>
  <c r="H2832" i="1"/>
  <c r="H2828" i="1"/>
  <c r="H2824" i="1"/>
  <c r="H2820" i="1"/>
  <c r="H2816" i="1"/>
  <c r="H2812" i="1"/>
  <c r="H2808" i="1"/>
  <c r="H2804" i="1"/>
  <c r="H2800" i="1"/>
  <c r="H2796" i="1"/>
  <c r="H3017" i="1"/>
  <c r="H3009" i="1"/>
  <c r="H3007" i="1"/>
  <c r="H3005" i="1"/>
  <c r="H3001" i="1"/>
  <c r="H2999" i="1"/>
  <c r="H2997" i="1"/>
  <c r="H2995" i="1"/>
  <c r="H2993" i="1"/>
  <c r="H2991" i="1"/>
  <c r="H2983" i="1"/>
  <c r="H2981" i="1"/>
  <c r="H2979" i="1"/>
  <c r="G3029" i="1"/>
  <c r="G3027" i="1"/>
  <c r="G3025" i="1"/>
  <c r="G3023" i="1"/>
  <c r="G3021" i="1"/>
  <c r="G3019" i="1"/>
  <c r="G3013" i="1"/>
  <c r="G3011" i="1"/>
  <c r="G3003" i="1"/>
  <c r="G2987" i="1"/>
  <c r="G2985" i="1"/>
  <c r="H2964" i="1"/>
  <c r="H2960" i="1"/>
  <c r="H2956" i="1"/>
  <c r="H2952" i="1"/>
  <c r="H2948" i="1"/>
  <c r="H2944" i="1"/>
  <c r="H2940" i="1"/>
  <c r="H2936" i="1"/>
  <c r="H2932" i="1"/>
  <c r="H2928" i="1"/>
  <c r="H2924" i="1"/>
  <c r="H2920" i="1"/>
  <c r="H2916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H2421" i="1" s="1"/>
  <c r="F2422" i="1"/>
  <c r="H2422" i="1" s="1"/>
  <c r="F2423" i="1"/>
  <c r="H2423" i="1" s="1"/>
  <c r="F2424" i="1"/>
  <c r="H2424" i="1" s="1"/>
  <c r="F2425" i="1"/>
  <c r="H2425" i="1" s="1"/>
  <c r="F2426" i="1"/>
  <c r="H2426" i="1" s="1"/>
  <c r="F2427" i="1"/>
  <c r="H2427" i="1" s="1"/>
  <c r="F2428" i="1"/>
  <c r="H2428" i="1" s="1"/>
  <c r="F2429" i="1"/>
  <c r="H2429" i="1" s="1"/>
  <c r="F2430" i="1"/>
  <c r="H2430" i="1" s="1"/>
  <c r="F2431" i="1"/>
  <c r="H2431" i="1" s="1"/>
  <c r="F2432" i="1"/>
  <c r="H2432" i="1" s="1"/>
  <c r="F2433" i="1"/>
  <c r="H2433" i="1" s="1"/>
  <c r="F2434" i="1"/>
  <c r="H2434" i="1" s="1"/>
  <c r="F2435" i="1"/>
  <c r="H2435" i="1" s="1"/>
  <c r="F2436" i="1"/>
  <c r="H2436" i="1" s="1"/>
  <c r="F2437" i="1"/>
  <c r="H2437" i="1" s="1"/>
  <c r="F2438" i="1"/>
  <c r="H2438" i="1" s="1"/>
  <c r="F2439" i="1"/>
  <c r="H2439" i="1" s="1"/>
  <c r="F2440" i="1"/>
  <c r="H2440" i="1" s="1"/>
  <c r="F2441" i="1"/>
  <c r="H2441" i="1" s="1"/>
  <c r="F2442" i="1"/>
  <c r="H2442" i="1" s="1"/>
  <c r="F2443" i="1"/>
  <c r="H2443" i="1" s="1"/>
  <c r="F2444" i="1"/>
  <c r="H2444" i="1" s="1"/>
  <c r="F2445" i="1"/>
  <c r="H2445" i="1" s="1"/>
  <c r="F2446" i="1"/>
  <c r="H2446" i="1" s="1"/>
  <c r="F2447" i="1"/>
  <c r="H2447" i="1" s="1"/>
  <c r="F2448" i="1"/>
  <c r="H2448" i="1" s="1"/>
  <c r="F2449" i="1"/>
  <c r="H2449" i="1" s="1"/>
  <c r="F2450" i="1"/>
  <c r="H2450" i="1" s="1"/>
  <c r="F2451" i="1"/>
  <c r="H2451" i="1" s="1"/>
  <c r="F2452" i="1"/>
  <c r="H2452" i="1" s="1"/>
  <c r="F2453" i="1"/>
  <c r="H2453" i="1" s="1"/>
  <c r="F2454" i="1"/>
  <c r="H2454" i="1" s="1"/>
  <c r="F2455" i="1"/>
  <c r="H2455" i="1" s="1"/>
  <c r="F2456" i="1"/>
  <c r="H2456" i="1" s="1"/>
  <c r="F2457" i="1"/>
  <c r="H2457" i="1" s="1"/>
  <c r="F2458" i="1"/>
  <c r="H2458" i="1" s="1"/>
  <c r="F2459" i="1"/>
  <c r="H2459" i="1" s="1"/>
  <c r="F2460" i="1"/>
  <c r="H2460" i="1" s="1"/>
  <c r="F2461" i="1"/>
  <c r="H2461" i="1" s="1"/>
  <c r="F2462" i="1"/>
  <c r="H2462" i="1" s="1"/>
  <c r="F2463" i="1"/>
  <c r="H2463" i="1" s="1"/>
  <c r="F2464" i="1"/>
  <c r="H2464" i="1" s="1"/>
  <c r="F2465" i="1"/>
  <c r="H2465" i="1" s="1"/>
  <c r="F2466" i="1"/>
  <c r="H2466" i="1" s="1"/>
  <c r="F2467" i="1"/>
  <c r="H2467" i="1" s="1"/>
  <c r="F2468" i="1"/>
  <c r="H2468" i="1" s="1"/>
  <c r="F2469" i="1"/>
  <c r="H2469" i="1" s="1"/>
  <c r="F2470" i="1"/>
  <c r="G2470" i="1" s="1"/>
  <c r="F2471" i="1"/>
  <c r="G2471" i="1" s="1"/>
  <c r="F2472" i="1"/>
  <c r="G2472" i="1" s="1"/>
  <c r="F2473" i="1"/>
  <c r="G2473" i="1" s="1"/>
  <c r="F2474" i="1"/>
  <c r="G2474" i="1" s="1"/>
  <c r="F2475" i="1"/>
  <c r="G2475" i="1" s="1"/>
  <c r="F2476" i="1"/>
  <c r="G2476" i="1" s="1"/>
  <c r="F2477" i="1"/>
  <c r="G2477" i="1" s="1"/>
  <c r="F2478" i="1"/>
  <c r="G2478" i="1" s="1"/>
  <c r="F2479" i="1"/>
  <c r="G2479" i="1" s="1"/>
  <c r="F2480" i="1"/>
  <c r="G2480" i="1" s="1"/>
  <c r="F2481" i="1"/>
  <c r="G2481" i="1" s="1"/>
  <c r="F2482" i="1"/>
  <c r="G2482" i="1" s="1"/>
  <c r="F2483" i="1"/>
  <c r="G2483" i="1" s="1"/>
  <c r="F2484" i="1"/>
  <c r="G2484" i="1" s="1"/>
  <c r="F2485" i="1"/>
  <c r="G2485" i="1" s="1"/>
  <c r="F2486" i="1"/>
  <c r="G2486" i="1" s="1"/>
  <c r="F2487" i="1"/>
  <c r="G2487" i="1" s="1"/>
  <c r="F2488" i="1"/>
  <c r="G2488" i="1" s="1"/>
  <c r="F2489" i="1"/>
  <c r="G2489" i="1" s="1"/>
  <c r="F2490" i="1"/>
  <c r="G2490" i="1" s="1"/>
  <c r="F2491" i="1"/>
  <c r="G2491" i="1" s="1"/>
  <c r="F2492" i="1"/>
  <c r="G2492" i="1" s="1"/>
  <c r="F2493" i="1"/>
  <c r="G2493" i="1" s="1"/>
  <c r="F2494" i="1"/>
  <c r="G2494" i="1" s="1"/>
  <c r="F2495" i="1"/>
  <c r="G2495" i="1" s="1"/>
  <c r="F2496" i="1"/>
  <c r="G2496" i="1" s="1"/>
  <c r="F2497" i="1"/>
  <c r="G2497" i="1" s="1"/>
  <c r="F2498" i="1"/>
  <c r="G2498" i="1" s="1"/>
  <c r="F2499" i="1"/>
  <c r="G2499" i="1" s="1"/>
  <c r="F2500" i="1"/>
  <c r="G2500" i="1" s="1"/>
  <c r="F2501" i="1"/>
  <c r="G2501" i="1" s="1"/>
  <c r="F2502" i="1"/>
  <c r="G2502" i="1" s="1"/>
  <c r="F2503" i="1"/>
  <c r="G2503" i="1" s="1"/>
  <c r="F2504" i="1"/>
  <c r="G2504" i="1" s="1"/>
  <c r="F2505" i="1"/>
  <c r="G2505" i="1" s="1"/>
  <c r="F2506" i="1"/>
  <c r="G2506" i="1" s="1"/>
  <c r="F2507" i="1"/>
  <c r="G2507" i="1" s="1"/>
  <c r="F2508" i="1"/>
  <c r="G2508" i="1" s="1"/>
  <c r="F2509" i="1"/>
  <c r="G2509" i="1" s="1"/>
  <c r="F2510" i="1"/>
  <c r="G2510" i="1" s="1"/>
  <c r="F2511" i="1"/>
  <c r="G2511" i="1" s="1"/>
  <c r="F2512" i="1"/>
  <c r="G2512" i="1" s="1"/>
  <c r="F2513" i="1"/>
  <c r="G2513" i="1" s="1"/>
  <c r="F2514" i="1"/>
  <c r="G2514" i="1" s="1"/>
  <c r="F2515" i="1"/>
  <c r="G2515" i="1" s="1"/>
  <c r="F2516" i="1"/>
  <c r="G2516" i="1" s="1"/>
  <c r="F2517" i="1"/>
  <c r="G2517" i="1" s="1"/>
  <c r="F2518" i="1"/>
  <c r="G2518" i="1" s="1"/>
  <c r="F2519" i="1"/>
  <c r="G2519" i="1" s="1"/>
  <c r="F2520" i="1"/>
  <c r="G2520" i="1" s="1"/>
  <c r="F2521" i="1"/>
  <c r="G2521" i="1" s="1"/>
  <c r="F2522" i="1"/>
  <c r="G2522" i="1" s="1"/>
  <c r="F2523" i="1"/>
  <c r="G2523" i="1" s="1"/>
  <c r="F2524" i="1"/>
  <c r="G2524" i="1" s="1"/>
  <c r="F2525" i="1"/>
  <c r="G2525" i="1" s="1"/>
  <c r="F2526" i="1"/>
  <c r="G2526" i="1" s="1"/>
  <c r="F2527" i="1"/>
  <c r="G2527" i="1" s="1"/>
  <c r="F2528" i="1"/>
  <c r="G2528" i="1" s="1"/>
  <c r="F2529" i="1"/>
  <c r="G2529" i="1" s="1"/>
  <c r="F2530" i="1"/>
  <c r="G2530" i="1" s="1"/>
  <c r="F2531" i="1"/>
  <c r="G2531" i="1" s="1"/>
  <c r="F2532" i="1"/>
  <c r="G2532" i="1" s="1"/>
  <c r="F2533" i="1"/>
  <c r="G2533" i="1" s="1"/>
  <c r="F2534" i="1"/>
  <c r="G2534" i="1" s="1"/>
  <c r="F2535" i="1"/>
  <c r="G2535" i="1" s="1"/>
  <c r="F2536" i="1"/>
  <c r="G2536" i="1" s="1"/>
  <c r="F2537" i="1"/>
  <c r="G2537" i="1" s="1"/>
  <c r="F2538" i="1"/>
  <c r="G2538" i="1" s="1"/>
  <c r="F2539" i="1"/>
  <c r="G2539" i="1" s="1"/>
  <c r="F2540" i="1"/>
  <c r="G2540" i="1" s="1"/>
  <c r="F2541" i="1"/>
  <c r="G2541" i="1" s="1"/>
  <c r="F2542" i="1"/>
  <c r="G2542" i="1" s="1"/>
  <c r="F2543" i="1"/>
  <c r="G2543" i="1" s="1"/>
  <c r="F2544" i="1"/>
  <c r="G2544" i="1" s="1"/>
  <c r="F2545" i="1"/>
  <c r="G2545" i="1" s="1"/>
  <c r="F2546" i="1"/>
  <c r="G2546" i="1" s="1"/>
  <c r="F2547" i="1"/>
  <c r="G2547" i="1" s="1"/>
  <c r="F2548" i="1"/>
  <c r="G2548" i="1" s="1"/>
  <c r="F2549" i="1"/>
  <c r="G2549" i="1" s="1"/>
  <c r="F2550" i="1"/>
  <c r="G2550" i="1" s="1"/>
  <c r="F2551" i="1"/>
  <c r="G2551" i="1" s="1"/>
  <c r="F2552" i="1"/>
  <c r="G2552" i="1" s="1"/>
  <c r="F2553" i="1"/>
  <c r="G2553" i="1" s="1"/>
  <c r="F2554" i="1"/>
  <c r="G2554" i="1" s="1"/>
  <c r="F2555" i="1"/>
  <c r="G2555" i="1" s="1"/>
  <c r="F2556" i="1"/>
  <c r="G2556" i="1" s="1"/>
  <c r="F2557" i="1"/>
  <c r="G2557" i="1" s="1"/>
  <c r="F2558" i="1"/>
  <c r="G2558" i="1" s="1"/>
  <c r="F2559" i="1"/>
  <c r="G2559" i="1" s="1"/>
  <c r="F2560" i="1"/>
  <c r="G2560" i="1" s="1"/>
  <c r="F2561" i="1"/>
  <c r="G2561" i="1" s="1"/>
  <c r="F2562" i="1"/>
  <c r="G2562" i="1" s="1"/>
  <c r="F2563" i="1"/>
  <c r="G2563" i="1" s="1"/>
  <c r="F2564" i="1"/>
  <c r="G2564" i="1" s="1"/>
  <c r="F2565" i="1"/>
  <c r="G2565" i="1" s="1"/>
  <c r="F2566" i="1"/>
  <c r="G2566" i="1" s="1"/>
  <c r="F2567" i="1"/>
  <c r="G2567" i="1" s="1"/>
  <c r="F2568" i="1"/>
  <c r="G2568" i="1" s="1"/>
  <c r="F2569" i="1"/>
  <c r="G2569" i="1" s="1"/>
  <c r="F2570" i="1"/>
  <c r="G2570" i="1" s="1"/>
  <c r="F2571" i="1"/>
  <c r="G2571" i="1" s="1"/>
  <c r="F2572" i="1"/>
  <c r="G2572" i="1" s="1"/>
  <c r="F2573" i="1"/>
  <c r="G2573" i="1" s="1"/>
  <c r="F2574" i="1"/>
  <c r="G2574" i="1" s="1"/>
  <c r="F2575" i="1"/>
  <c r="G2575" i="1" s="1"/>
  <c r="F2576" i="1"/>
  <c r="G2576" i="1" s="1"/>
  <c r="F2577" i="1"/>
  <c r="G2577" i="1" s="1"/>
  <c r="F2578" i="1"/>
  <c r="G2578" i="1" s="1"/>
  <c r="F2579" i="1"/>
  <c r="G2579" i="1" s="1"/>
  <c r="F2580" i="1"/>
  <c r="G2580" i="1" s="1"/>
  <c r="F2581" i="1"/>
  <c r="G2581" i="1" s="1"/>
  <c r="F2582" i="1"/>
  <c r="G2582" i="1" s="1"/>
  <c r="F2583" i="1"/>
  <c r="G2583" i="1" s="1"/>
  <c r="F2584" i="1"/>
  <c r="G2584" i="1" s="1"/>
  <c r="F2585" i="1"/>
  <c r="G2585" i="1" s="1"/>
  <c r="F2586" i="1"/>
  <c r="G2586" i="1" s="1"/>
  <c r="F2587" i="1"/>
  <c r="G2587" i="1" s="1"/>
  <c r="F2588" i="1"/>
  <c r="G2588" i="1" s="1"/>
  <c r="F2589" i="1"/>
  <c r="G2589" i="1" s="1"/>
  <c r="F2590" i="1"/>
  <c r="G2590" i="1" s="1"/>
  <c r="F2591" i="1"/>
  <c r="G2591" i="1" s="1"/>
  <c r="F2592" i="1"/>
  <c r="G2592" i="1" s="1"/>
  <c r="F2593" i="1"/>
  <c r="G2593" i="1" s="1"/>
  <c r="F2594" i="1"/>
  <c r="G2594" i="1" s="1"/>
  <c r="F2595" i="1"/>
  <c r="G2595" i="1" s="1"/>
  <c r="F2596" i="1"/>
  <c r="G2596" i="1" s="1"/>
  <c r="F2597" i="1"/>
  <c r="G2597" i="1" s="1"/>
  <c r="F2598" i="1"/>
  <c r="G2598" i="1" s="1"/>
  <c r="F2599" i="1"/>
  <c r="G2599" i="1" s="1"/>
  <c r="F2600" i="1"/>
  <c r="G2600" i="1" s="1"/>
  <c r="F2601" i="1"/>
  <c r="G2601" i="1" s="1"/>
  <c r="F2602" i="1"/>
  <c r="G2602" i="1" s="1"/>
  <c r="F2603" i="1"/>
  <c r="G2603" i="1" s="1"/>
  <c r="F2604" i="1"/>
  <c r="G2604" i="1" s="1"/>
  <c r="F2605" i="1"/>
  <c r="G2605" i="1" s="1"/>
  <c r="F2606" i="1"/>
  <c r="G2606" i="1" s="1"/>
  <c r="F2607" i="1"/>
  <c r="G2607" i="1" s="1"/>
  <c r="F2608" i="1"/>
  <c r="G2608" i="1" s="1"/>
  <c r="F2609" i="1"/>
  <c r="G2609" i="1" s="1"/>
  <c r="F2610" i="1"/>
  <c r="G2610" i="1" s="1"/>
  <c r="F2611" i="1"/>
  <c r="G2611" i="1" s="1"/>
  <c r="F2612" i="1"/>
  <c r="G2612" i="1" s="1"/>
  <c r="F2613" i="1"/>
  <c r="G2613" i="1" s="1"/>
  <c r="F2614" i="1"/>
  <c r="G2614" i="1" s="1"/>
  <c r="F2615" i="1"/>
  <c r="G2615" i="1" s="1"/>
  <c r="F2616" i="1"/>
  <c r="G2616" i="1" s="1"/>
  <c r="F2617" i="1"/>
  <c r="G2617" i="1" s="1"/>
  <c r="F2618" i="1"/>
  <c r="G2618" i="1" s="1"/>
  <c r="F2619" i="1"/>
  <c r="G2619" i="1" s="1"/>
  <c r="F2620" i="1"/>
  <c r="G2620" i="1" s="1"/>
  <c r="F2621" i="1"/>
  <c r="G2621" i="1" s="1"/>
  <c r="F2622" i="1"/>
  <c r="G2622" i="1" s="1"/>
  <c r="F2623" i="1"/>
  <c r="G2623" i="1" s="1"/>
  <c r="F2624" i="1"/>
  <c r="G2624" i="1" s="1"/>
  <c r="F2625" i="1"/>
  <c r="G2625" i="1" s="1"/>
  <c r="F2626" i="1"/>
  <c r="G2626" i="1" s="1"/>
  <c r="F2627" i="1"/>
  <c r="G2627" i="1" s="1"/>
  <c r="F2628" i="1"/>
  <c r="G2628" i="1" s="1"/>
  <c r="F2629" i="1"/>
  <c r="G2629" i="1" s="1"/>
  <c r="F2630" i="1"/>
  <c r="G2630" i="1" s="1"/>
  <c r="F2631" i="1"/>
  <c r="G2631" i="1" s="1"/>
  <c r="F2632" i="1"/>
  <c r="G2632" i="1" s="1"/>
  <c r="F2633" i="1"/>
  <c r="G2633" i="1" s="1"/>
  <c r="F2634" i="1"/>
  <c r="G2634" i="1" s="1"/>
  <c r="F2635" i="1"/>
  <c r="G2635" i="1" s="1"/>
  <c r="F2636" i="1"/>
  <c r="G2636" i="1" s="1"/>
  <c r="F2637" i="1"/>
  <c r="G2637" i="1" s="1"/>
  <c r="F2638" i="1"/>
  <c r="G2638" i="1" s="1"/>
  <c r="F2639" i="1"/>
  <c r="G2639" i="1" s="1"/>
  <c r="F2640" i="1"/>
  <c r="G2640" i="1" s="1"/>
  <c r="F2641" i="1"/>
  <c r="G2641" i="1" s="1"/>
  <c r="F2642" i="1"/>
  <c r="G2642" i="1" s="1"/>
  <c r="F2643" i="1"/>
  <c r="G2643" i="1" s="1"/>
  <c r="F2644" i="1"/>
  <c r="G2644" i="1" s="1"/>
  <c r="F2645" i="1"/>
  <c r="G2645" i="1" s="1"/>
  <c r="F2646" i="1"/>
  <c r="G2646" i="1" s="1"/>
  <c r="F2647" i="1"/>
  <c r="G2647" i="1" s="1"/>
  <c r="F2648" i="1"/>
  <c r="G2648" i="1" s="1"/>
  <c r="F2649" i="1"/>
  <c r="G2649" i="1" s="1"/>
  <c r="F2650" i="1"/>
  <c r="G2650" i="1" s="1"/>
  <c r="F2651" i="1"/>
  <c r="G2651" i="1" s="1"/>
  <c r="F2652" i="1"/>
  <c r="G2652" i="1" s="1"/>
  <c r="F2653" i="1"/>
  <c r="G2653" i="1" s="1"/>
  <c r="F2654" i="1"/>
  <c r="G2654" i="1" s="1"/>
  <c r="F2655" i="1"/>
  <c r="G2655" i="1" s="1"/>
  <c r="F2656" i="1"/>
  <c r="G2656" i="1" s="1"/>
  <c r="F2657" i="1"/>
  <c r="G2657" i="1" s="1"/>
  <c r="F2658" i="1"/>
  <c r="G2658" i="1" s="1"/>
  <c r="F2659" i="1"/>
  <c r="G2659" i="1" s="1"/>
  <c r="F2660" i="1"/>
  <c r="G2660" i="1" s="1"/>
  <c r="F2661" i="1"/>
  <c r="G2661" i="1" s="1"/>
  <c r="F2662" i="1"/>
  <c r="G2662" i="1" s="1"/>
  <c r="F2663" i="1"/>
  <c r="G2663" i="1" s="1"/>
  <c r="F2664" i="1"/>
  <c r="G2664" i="1" s="1"/>
  <c r="F2665" i="1"/>
  <c r="G2665" i="1" s="1"/>
  <c r="F2666" i="1"/>
  <c r="G2666" i="1" s="1"/>
  <c r="F2667" i="1"/>
  <c r="G2667" i="1" s="1"/>
  <c r="F2668" i="1"/>
  <c r="G2668" i="1" s="1"/>
  <c r="F2669" i="1"/>
  <c r="G2669" i="1" s="1"/>
  <c r="F2670" i="1"/>
  <c r="G2670" i="1" s="1"/>
  <c r="F2671" i="1"/>
  <c r="G2671" i="1" s="1"/>
  <c r="F2672" i="1"/>
  <c r="G2672" i="1" s="1"/>
  <c r="F2673" i="1"/>
  <c r="G2673" i="1" s="1"/>
  <c r="F2674" i="1"/>
  <c r="G2674" i="1" s="1"/>
  <c r="F2675" i="1"/>
  <c r="G2675" i="1" s="1"/>
  <c r="F2676" i="1"/>
  <c r="G2676" i="1" s="1"/>
  <c r="F2677" i="1"/>
  <c r="G2677" i="1" s="1"/>
  <c r="F2678" i="1"/>
  <c r="G2678" i="1" s="1"/>
  <c r="F2679" i="1"/>
  <c r="G2679" i="1" s="1"/>
  <c r="F2680" i="1"/>
  <c r="G2680" i="1" s="1"/>
  <c r="F2681" i="1"/>
  <c r="G2681" i="1" s="1"/>
  <c r="F2682" i="1"/>
  <c r="G2682" i="1" s="1"/>
  <c r="F2683" i="1"/>
  <c r="G2683" i="1" s="1"/>
  <c r="F2684" i="1"/>
  <c r="G2684" i="1" s="1"/>
  <c r="F2685" i="1"/>
  <c r="G2685" i="1" s="1"/>
  <c r="F2686" i="1"/>
  <c r="G2686" i="1" s="1"/>
  <c r="F2687" i="1"/>
  <c r="G2687" i="1" s="1"/>
  <c r="F2688" i="1"/>
  <c r="G2688" i="1" s="1"/>
  <c r="F2689" i="1"/>
  <c r="G2689" i="1" s="1"/>
  <c r="F2690" i="1"/>
  <c r="G2690" i="1" s="1"/>
  <c r="F2691" i="1"/>
  <c r="G2691" i="1" s="1"/>
  <c r="F2692" i="1"/>
  <c r="G2692" i="1" s="1"/>
  <c r="F2693" i="1"/>
  <c r="G2693" i="1" s="1"/>
  <c r="F2694" i="1"/>
  <c r="G2694" i="1" s="1"/>
  <c r="F2695" i="1"/>
  <c r="G2695" i="1" s="1"/>
  <c r="F2696" i="1"/>
  <c r="G2696" i="1" s="1"/>
  <c r="F2697" i="1"/>
  <c r="G2697" i="1" s="1"/>
  <c r="F2698" i="1"/>
  <c r="G2698" i="1" s="1"/>
  <c r="F2699" i="1"/>
  <c r="G2699" i="1" s="1"/>
  <c r="F2700" i="1"/>
  <c r="G2700" i="1" s="1"/>
  <c r="F2701" i="1"/>
  <c r="G2701" i="1" s="1"/>
  <c r="F2702" i="1"/>
  <c r="G2702" i="1" s="1"/>
  <c r="F2703" i="1"/>
  <c r="G2703" i="1" s="1"/>
  <c r="F2704" i="1"/>
  <c r="G2704" i="1" s="1"/>
  <c r="F2705" i="1"/>
  <c r="G2705" i="1" s="1"/>
  <c r="F2706" i="1"/>
  <c r="G2706" i="1" s="1"/>
  <c r="F2707" i="1"/>
  <c r="G2707" i="1" s="1"/>
  <c r="F2708" i="1"/>
  <c r="G2708" i="1" s="1"/>
  <c r="F2709" i="1"/>
  <c r="G2709" i="1" s="1"/>
  <c r="F2710" i="1"/>
  <c r="G2710" i="1" s="1"/>
  <c r="F2711" i="1"/>
  <c r="G2711" i="1" s="1"/>
  <c r="F2712" i="1"/>
  <c r="G2712" i="1" s="1"/>
  <c r="F2713" i="1"/>
  <c r="G2713" i="1" s="1"/>
  <c r="F2714" i="1"/>
  <c r="G2714" i="1" s="1"/>
  <c r="F2715" i="1"/>
  <c r="G2715" i="1" s="1"/>
  <c r="F2716" i="1"/>
  <c r="G2716" i="1" s="1"/>
  <c r="F2717" i="1"/>
  <c r="G2717" i="1" s="1"/>
  <c r="F2718" i="1"/>
  <c r="G2718" i="1" s="1"/>
  <c r="F2719" i="1"/>
  <c r="G2719" i="1" s="1"/>
  <c r="F2720" i="1"/>
  <c r="G2720" i="1" s="1"/>
  <c r="F2721" i="1"/>
  <c r="G2721" i="1" s="1"/>
  <c r="F2722" i="1"/>
  <c r="G2722" i="1" s="1"/>
  <c r="F2723" i="1"/>
  <c r="G2723" i="1" s="1"/>
  <c r="F2724" i="1"/>
  <c r="G2724" i="1" s="1"/>
  <c r="F2725" i="1"/>
  <c r="G2725" i="1" s="1"/>
  <c r="F2726" i="1"/>
  <c r="G2726" i="1" s="1"/>
  <c r="F2727" i="1"/>
  <c r="G2727" i="1" s="1"/>
  <c r="F2728" i="1"/>
  <c r="G2728" i="1" s="1"/>
  <c r="F2729" i="1"/>
  <c r="G2729" i="1" s="1"/>
  <c r="F2730" i="1"/>
  <c r="G2730" i="1" s="1"/>
  <c r="F2731" i="1"/>
  <c r="G2731" i="1" s="1"/>
  <c r="F2732" i="1"/>
  <c r="G2732" i="1" s="1"/>
  <c r="F2733" i="1"/>
  <c r="G2733" i="1" s="1"/>
  <c r="F2734" i="1"/>
  <c r="G2734" i="1" s="1"/>
  <c r="F2735" i="1"/>
  <c r="G2735" i="1" s="1"/>
  <c r="F2736" i="1"/>
  <c r="G2736" i="1" s="1"/>
  <c r="F2737" i="1"/>
  <c r="G2737" i="1" s="1"/>
  <c r="F2738" i="1"/>
  <c r="G2738" i="1" s="1"/>
  <c r="F2739" i="1"/>
  <c r="G2739" i="1" s="1"/>
  <c r="F2740" i="1"/>
  <c r="G2740" i="1" s="1"/>
  <c r="F2741" i="1"/>
  <c r="G2741" i="1" s="1"/>
  <c r="F2742" i="1"/>
  <c r="G2742" i="1" s="1"/>
  <c r="F2743" i="1"/>
  <c r="G2743" i="1" s="1"/>
  <c r="F2744" i="1"/>
  <c r="G2744" i="1" s="1"/>
  <c r="F2745" i="1"/>
  <c r="G2745" i="1" s="1"/>
  <c r="F2746" i="1"/>
  <c r="G2746" i="1" s="1"/>
  <c r="F2747" i="1"/>
  <c r="G2747" i="1" s="1"/>
  <c r="F2748" i="1"/>
  <c r="G2748" i="1" s="1"/>
  <c r="F2749" i="1"/>
  <c r="G2749" i="1" s="1"/>
  <c r="F2750" i="1"/>
  <c r="G2750" i="1" s="1"/>
  <c r="F2751" i="1"/>
  <c r="G2751" i="1" s="1"/>
  <c r="F2752" i="1"/>
  <c r="G2752" i="1" s="1"/>
  <c r="F2753" i="1"/>
  <c r="G2753" i="1" s="1"/>
  <c r="F2754" i="1"/>
  <c r="G2754" i="1" s="1"/>
  <c r="F2755" i="1"/>
  <c r="G2755" i="1" s="1"/>
  <c r="F2756" i="1"/>
  <c r="G2756" i="1" s="1"/>
  <c r="F2757" i="1"/>
  <c r="G2757" i="1" s="1"/>
  <c r="F2758" i="1"/>
  <c r="G2758" i="1" s="1"/>
  <c r="F2759" i="1"/>
  <c r="G2759" i="1" s="1"/>
  <c r="F2760" i="1"/>
  <c r="G2760" i="1" s="1"/>
  <c r="F2761" i="1"/>
  <c r="G2761" i="1" s="1"/>
  <c r="F2762" i="1"/>
  <c r="G2762" i="1" s="1"/>
  <c r="F2763" i="1"/>
  <c r="G2763" i="1" s="1"/>
  <c r="F2764" i="1"/>
  <c r="G2764" i="1" s="1"/>
  <c r="F2765" i="1"/>
  <c r="G2765" i="1" s="1"/>
  <c r="F2766" i="1"/>
  <c r="G2766" i="1" s="1"/>
  <c r="F2767" i="1"/>
  <c r="G2767" i="1" s="1"/>
  <c r="F2768" i="1"/>
  <c r="G2768" i="1" s="1"/>
  <c r="F2769" i="1"/>
  <c r="G2769" i="1" s="1"/>
  <c r="F2770" i="1"/>
  <c r="G2770" i="1" s="1"/>
  <c r="F2771" i="1"/>
  <c r="G2771" i="1" s="1"/>
  <c r="F2772" i="1"/>
  <c r="G2772" i="1" s="1"/>
  <c r="F2773" i="1"/>
  <c r="G2773" i="1" s="1"/>
  <c r="F2774" i="1"/>
  <c r="G2774" i="1" s="1"/>
  <c r="F2775" i="1"/>
  <c r="G2775" i="1" s="1"/>
  <c r="F2776" i="1"/>
  <c r="G2776" i="1" s="1"/>
  <c r="F2777" i="1"/>
  <c r="G2777" i="1" s="1"/>
  <c r="F2778" i="1"/>
  <c r="G2778" i="1" s="1"/>
  <c r="F2779" i="1"/>
  <c r="G2779" i="1" s="1"/>
  <c r="F2780" i="1"/>
  <c r="G2780" i="1" s="1"/>
  <c r="F2781" i="1"/>
  <c r="G2781" i="1" s="1"/>
  <c r="F2782" i="1"/>
  <c r="G2782" i="1" s="1"/>
  <c r="F2783" i="1"/>
  <c r="G2783" i="1" s="1"/>
  <c r="F2784" i="1"/>
  <c r="G2784" i="1" s="1"/>
  <c r="F2785" i="1"/>
  <c r="G2785" i="1" s="1"/>
  <c r="F2786" i="1"/>
  <c r="G2786" i="1" s="1"/>
  <c r="F2787" i="1"/>
  <c r="G2787" i="1" s="1"/>
  <c r="F2788" i="1"/>
  <c r="G2788" i="1" s="1"/>
  <c r="F2789" i="1"/>
  <c r="G2789" i="1" s="1"/>
  <c r="F2790" i="1"/>
  <c r="G2790" i="1" s="1"/>
  <c r="F2791" i="1"/>
  <c r="G2791" i="1" s="1"/>
  <c r="F2792" i="1"/>
  <c r="G2792" i="1" s="1"/>
  <c r="F2793" i="1"/>
  <c r="G2793" i="1" s="1"/>
  <c r="F2794" i="1"/>
  <c r="G2794" i="1" s="1"/>
  <c r="F2795" i="1"/>
  <c r="G2795" i="1" s="1"/>
  <c r="F2" i="1"/>
  <c r="G2" i="1" s="1"/>
  <c r="G2205" i="1" l="1"/>
  <c r="H2205" i="1"/>
  <c r="H1179" i="1"/>
  <c r="G1179" i="1"/>
  <c r="G1027" i="1"/>
  <c r="H1027" i="1"/>
  <c r="G1025" i="1"/>
  <c r="H1025" i="1"/>
  <c r="G1023" i="1"/>
  <c r="H1023" i="1"/>
  <c r="G1021" i="1"/>
  <c r="H1021" i="1"/>
  <c r="G1019" i="1"/>
  <c r="H1019" i="1"/>
  <c r="G1017" i="1"/>
  <c r="H1017" i="1"/>
  <c r="G1015" i="1"/>
  <c r="H1015" i="1"/>
  <c r="G1013" i="1"/>
  <c r="H1013" i="1"/>
  <c r="G1011" i="1"/>
  <c r="H1011" i="1"/>
  <c r="G1009" i="1"/>
  <c r="H1009" i="1"/>
  <c r="G1007" i="1"/>
  <c r="H1007" i="1"/>
  <c r="G1005" i="1"/>
  <c r="H1005" i="1"/>
  <c r="G1003" i="1"/>
  <c r="H1003" i="1"/>
  <c r="G1001" i="1"/>
  <c r="H1001" i="1"/>
  <c r="G999" i="1"/>
  <c r="H999" i="1"/>
  <c r="G997" i="1"/>
  <c r="H997" i="1"/>
  <c r="G995" i="1"/>
  <c r="H995" i="1"/>
  <c r="G993" i="1"/>
  <c r="H993" i="1"/>
  <c r="G991" i="1"/>
  <c r="H991" i="1"/>
  <c r="G989" i="1"/>
  <c r="H989" i="1"/>
  <c r="G987" i="1"/>
  <c r="H987" i="1"/>
  <c r="G985" i="1"/>
  <c r="H985" i="1"/>
  <c r="G982" i="1"/>
  <c r="H982" i="1"/>
  <c r="G980" i="1"/>
  <c r="H980" i="1"/>
  <c r="G978" i="1"/>
  <c r="H978" i="1"/>
  <c r="G976" i="1"/>
  <c r="H976" i="1"/>
  <c r="G974" i="1"/>
  <c r="H974" i="1"/>
  <c r="G972" i="1"/>
  <c r="H972" i="1"/>
  <c r="G970" i="1"/>
  <c r="H970" i="1"/>
  <c r="G968" i="1"/>
  <c r="H968" i="1"/>
  <c r="G966" i="1"/>
  <c r="H966" i="1"/>
  <c r="G964" i="1"/>
  <c r="H964" i="1"/>
  <c r="G962" i="1"/>
  <c r="H962" i="1"/>
  <c r="G960" i="1"/>
  <c r="H960" i="1"/>
  <c r="G958" i="1"/>
  <c r="H958" i="1"/>
  <c r="G956" i="1"/>
  <c r="H956" i="1"/>
  <c r="G954" i="1"/>
  <c r="H954" i="1"/>
  <c r="G952" i="1"/>
  <c r="H952" i="1"/>
  <c r="G950" i="1"/>
  <c r="H950" i="1"/>
  <c r="G948" i="1"/>
  <c r="H948" i="1"/>
  <c r="G946" i="1"/>
  <c r="H946" i="1"/>
  <c r="G944" i="1"/>
  <c r="H944" i="1"/>
  <c r="G942" i="1"/>
  <c r="H942" i="1"/>
  <c r="G940" i="1"/>
  <c r="H940" i="1"/>
  <c r="G938" i="1"/>
  <c r="H938" i="1"/>
  <c r="G936" i="1"/>
  <c r="H936" i="1"/>
  <c r="G934" i="1"/>
  <c r="H934" i="1"/>
  <c r="G932" i="1"/>
  <c r="H932" i="1"/>
  <c r="G930" i="1"/>
  <c r="H930" i="1"/>
  <c r="G928" i="1"/>
  <c r="H928" i="1"/>
  <c r="G926" i="1"/>
  <c r="H926" i="1"/>
  <c r="G924" i="1"/>
  <c r="H924" i="1"/>
  <c r="G922" i="1"/>
  <c r="H922" i="1"/>
  <c r="G920" i="1"/>
  <c r="H920" i="1"/>
  <c r="G918" i="1"/>
  <c r="H918" i="1"/>
  <c r="G916" i="1"/>
  <c r="H916" i="1"/>
  <c r="G914" i="1"/>
  <c r="H914" i="1"/>
  <c r="G912" i="1"/>
  <c r="H912" i="1"/>
  <c r="G910" i="1"/>
  <c r="H910" i="1"/>
  <c r="G908" i="1"/>
  <c r="H908" i="1"/>
  <c r="G906" i="1"/>
  <c r="H906" i="1"/>
  <c r="G904" i="1"/>
  <c r="H904" i="1"/>
  <c r="G902" i="1"/>
  <c r="H902" i="1"/>
  <c r="G900" i="1"/>
  <c r="H900" i="1"/>
  <c r="G898" i="1"/>
  <c r="H898" i="1"/>
  <c r="G896" i="1"/>
  <c r="H896" i="1"/>
  <c r="G894" i="1"/>
  <c r="H894" i="1"/>
  <c r="G892" i="1"/>
  <c r="H892" i="1"/>
  <c r="G890" i="1"/>
  <c r="H890" i="1"/>
  <c r="G888" i="1"/>
  <c r="H888" i="1"/>
  <c r="G886" i="1"/>
  <c r="H886" i="1"/>
  <c r="G884" i="1"/>
  <c r="H884" i="1"/>
  <c r="G882" i="1"/>
  <c r="H882" i="1"/>
  <c r="G880" i="1"/>
  <c r="H880" i="1"/>
  <c r="G878" i="1"/>
  <c r="H878" i="1"/>
  <c r="G876" i="1"/>
  <c r="H876" i="1"/>
  <c r="G874" i="1"/>
  <c r="H874" i="1"/>
  <c r="G872" i="1"/>
  <c r="H872" i="1"/>
  <c r="G870" i="1"/>
  <c r="H870" i="1"/>
  <c r="G868" i="1"/>
  <c r="H868" i="1"/>
  <c r="G866" i="1"/>
  <c r="H866" i="1"/>
  <c r="G864" i="1"/>
  <c r="H864" i="1"/>
  <c r="G862" i="1"/>
  <c r="H862" i="1"/>
  <c r="G860" i="1"/>
  <c r="H860" i="1"/>
  <c r="G858" i="1"/>
  <c r="H858" i="1"/>
  <c r="G856" i="1"/>
  <c r="H856" i="1"/>
  <c r="G854" i="1"/>
  <c r="H854" i="1"/>
  <c r="G852" i="1"/>
  <c r="H852" i="1"/>
  <c r="G850" i="1"/>
  <c r="H850" i="1"/>
  <c r="G848" i="1"/>
  <c r="H848" i="1"/>
  <c r="G846" i="1"/>
  <c r="H846" i="1"/>
  <c r="G844" i="1"/>
  <c r="H844" i="1"/>
  <c r="G842" i="1"/>
  <c r="H842" i="1"/>
  <c r="G840" i="1"/>
  <c r="H840" i="1"/>
  <c r="G838" i="1"/>
  <c r="H838" i="1"/>
  <c r="G836" i="1"/>
  <c r="H836" i="1"/>
  <c r="G834" i="1"/>
  <c r="H834" i="1"/>
  <c r="G832" i="1"/>
  <c r="H832" i="1"/>
  <c r="G830" i="1"/>
  <c r="H830" i="1"/>
  <c r="G828" i="1"/>
  <c r="H828" i="1"/>
  <c r="G826" i="1"/>
  <c r="H826" i="1"/>
  <c r="G824" i="1"/>
  <c r="H824" i="1"/>
  <c r="G822" i="1"/>
  <c r="H822" i="1"/>
  <c r="G820" i="1"/>
  <c r="H820" i="1"/>
  <c r="G818" i="1"/>
  <c r="H818" i="1"/>
  <c r="H816" i="1"/>
  <c r="G816" i="1"/>
  <c r="H814" i="1"/>
  <c r="G814" i="1"/>
  <c r="H812" i="1"/>
  <c r="G812" i="1"/>
  <c r="H810" i="1"/>
  <c r="G810" i="1"/>
  <c r="H808" i="1"/>
  <c r="G808" i="1"/>
  <c r="H806" i="1"/>
  <c r="G806" i="1"/>
  <c r="H804" i="1"/>
  <c r="G804" i="1"/>
  <c r="H802" i="1"/>
  <c r="G802" i="1"/>
  <c r="H800" i="1"/>
  <c r="G800" i="1"/>
  <c r="H798" i="1"/>
  <c r="G798" i="1"/>
  <c r="H796" i="1"/>
  <c r="G796" i="1"/>
  <c r="H794" i="1"/>
  <c r="G794" i="1"/>
  <c r="H792" i="1"/>
  <c r="G792" i="1"/>
  <c r="H790" i="1"/>
  <c r="G790" i="1"/>
  <c r="H788" i="1"/>
  <c r="G788" i="1"/>
  <c r="H786" i="1"/>
  <c r="G786" i="1"/>
  <c r="H784" i="1"/>
  <c r="G784" i="1"/>
  <c r="H782" i="1"/>
  <c r="G782" i="1"/>
  <c r="H780" i="1"/>
  <c r="G780" i="1"/>
  <c r="H778" i="1"/>
  <c r="G778" i="1"/>
  <c r="H776" i="1"/>
  <c r="G776" i="1"/>
  <c r="H774" i="1"/>
  <c r="G774" i="1"/>
  <c r="H772" i="1"/>
  <c r="G772" i="1"/>
  <c r="H770" i="1"/>
  <c r="G770" i="1"/>
  <c r="H768" i="1"/>
  <c r="G768" i="1"/>
  <c r="H766" i="1"/>
  <c r="G766" i="1"/>
  <c r="H764" i="1"/>
  <c r="G764" i="1"/>
  <c r="H762" i="1"/>
  <c r="G762" i="1"/>
  <c r="H760" i="1"/>
  <c r="G760" i="1"/>
  <c r="H758" i="1"/>
  <c r="G758" i="1"/>
  <c r="H756" i="1"/>
  <c r="G756" i="1"/>
  <c r="H754" i="1"/>
  <c r="G754" i="1"/>
  <c r="H752" i="1"/>
  <c r="G752" i="1"/>
  <c r="H750" i="1"/>
  <c r="G750" i="1"/>
  <c r="H748" i="1"/>
  <c r="G748" i="1"/>
  <c r="H746" i="1"/>
  <c r="G746" i="1"/>
  <c r="H744" i="1"/>
  <c r="G744" i="1"/>
  <c r="H742" i="1"/>
  <c r="G742" i="1"/>
  <c r="H740" i="1"/>
  <c r="G740" i="1"/>
  <c r="H738" i="1"/>
  <c r="G738" i="1"/>
  <c r="H736" i="1"/>
  <c r="G736" i="1"/>
  <c r="H734" i="1"/>
  <c r="G734" i="1"/>
  <c r="H732" i="1"/>
  <c r="G732" i="1"/>
  <c r="H730" i="1"/>
  <c r="G730" i="1"/>
  <c r="H728" i="1"/>
  <c r="G728" i="1"/>
  <c r="H726" i="1"/>
  <c r="G726" i="1"/>
  <c r="H724" i="1"/>
  <c r="G724" i="1"/>
  <c r="H722" i="1"/>
  <c r="G722" i="1"/>
  <c r="H720" i="1"/>
  <c r="G720" i="1"/>
  <c r="H718" i="1"/>
  <c r="G718" i="1"/>
  <c r="H716" i="1"/>
  <c r="G716" i="1"/>
  <c r="H714" i="1"/>
  <c r="G714" i="1"/>
  <c r="H712" i="1"/>
  <c r="G712" i="1"/>
  <c r="H710" i="1"/>
  <c r="G710" i="1"/>
  <c r="H708" i="1"/>
  <c r="G708" i="1"/>
  <c r="H706" i="1"/>
  <c r="G706" i="1"/>
  <c r="H704" i="1"/>
  <c r="G704" i="1"/>
  <c r="H702" i="1"/>
  <c r="G702" i="1"/>
  <c r="H700" i="1"/>
  <c r="G700" i="1"/>
  <c r="H698" i="1"/>
  <c r="G698" i="1"/>
  <c r="H696" i="1"/>
  <c r="G696" i="1"/>
  <c r="H694" i="1"/>
  <c r="G694" i="1"/>
  <c r="H692" i="1"/>
  <c r="G692" i="1"/>
  <c r="H690" i="1"/>
  <c r="G690" i="1"/>
  <c r="H688" i="1"/>
  <c r="G688" i="1"/>
  <c r="H686" i="1"/>
  <c r="G686" i="1"/>
  <c r="H684" i="1"/>
  <c r="G684" i="1"/>
  <c r="H682" i="1"/>
  <c r="G682" i="1"/>
  <c r="H680" i="1"/>
  <c r="G680" i="1"/>
  <c r="H678" i="1"/>
  <c r="G678" i="1"/>
  <c r="H676" i="1"/>
  <c r="G676" i="1"/>
  <c r="H674" i="1"/>
  <c r="G674" i="1"/>
  <c r="H672" i="1"/>
  <c r="G672" i="1"/>
  <c r="H670" i="1"/>
  <c r="G670" i="1"/>
  <c r="H668" i="1"/>
  <c r="G668" i="1"/>
  <c r="H666" i="1"/>
  <c r="G666" i="1"/>
  <c r="H664" i="1"/>
  <c r="G664" i="1"/>
  <c r="H662" i="1"/>
  <c r="G662" i="1"/>
  <c r="H660" i="1"/>
  <c r="G660" i="1"/>
  <c r="H658" i="1"/>
  <c r="G658" i="1"/>
  <c r="H656" i="1"/>
  <c r="G656" i="1"/>
  <c r="H654" i="1"/>
  <c r="G654" i="1"/>
  <c r="H652" i="1"/>
  <c r="G652" i="1"/>
  <c r="H650" i="1"/>
  <c r="G650" i="1"/>
  <c r="H648" i="1"/>
  <c r="G648" i="1"/>
  <c r="H646" i="1"/>
  <c r="G646" i="1"/>
  <c r="H644" i="1"/>
  <c r="G644" i="1"/>
  <c r="H642" i="1"/>
  <c r="G642" i="1"/>
  <c r="H640" i="1"/>
  <c r="G640" i="1"/>
  <c r="H638" i="1"/>
  <c r="G638" i="1"/>
  <c r="H636" i="1"/>
  <c r="G636" i="1"/>
  <c r="H634" i="1"/>
  <c r="G634" i="1"/>
  <c r="H632" i="1"/>
  <c r="G632" i="1"/>
  <c r="H630" i="1"/>
  <c r="G630" i="1"/>
  <c r="H628" i="1"/>
  <c r="G628" i="1"/>
  <c r="G626" i="1"/>
  <c r="H626" i="1"/>
  <c r="G624" i="1"/>
  <c r="H624" i="1"/>
  <c r="G622" i="1"/>
  <c r="H622" i="1"/>
  <c r="G620" i="1"/>
  <c r="H620" i="1"/>
  <c r="G618" i="1"/>
  <c r="H618" i="1"/>
  <c r="G616" i="1"/>
  <c r="H616" i="1"/>
  <c r="G614" i="1"/>
  <c r="H614" i="1"/>
  <c r="G612" i="1"/>
  <c r="H612" i="1"/>
  <c r="G610" i="1"/>
  <c r="H610" i="1"/>
  <c r="G608" i="1"/>
  <c r="H608" i="1"/>
  <c r="G606" i="1"/>
  <c r="H606" i="1"/>
  <c r="G604" i="1"/>
  <c r="H604" i="1"/>
  <c r="G602" i="1"/>
  <c r="H602" i="1"/>
  <c r="G600" i="1"/>
  <c r="H600" i="1"/>
  <c r="G598" i="1"/>
  <c r="H598" i="1"/>
  <c r="G596" i="1"/>
  <c r="H596" i="1"/>
  <c r="G594" i="1"/>
  <c r="H594" i="1"/>
  <c r="G592" i="1"/>
  <c r="H592" i="1"/>
  <c r="G590" i="1"/>
  <c r="H590" i="1"/>
  <c r="G588" i="1"/>
  <c r="H588" i="1"/>
  <c r="G586" i="1"/>
  <c r="H586" i="1"/>
  <c r="G584" i="1"/>
  <c r="H584" i="1"/>
  <c r="G582" i="1"/>
  <c r="H582" i="1"/>
  <c r="G580" i="1"/>
  <c r="H580" i="1"/>
  <c r="G578" i="1"/>
  <c r="H578" i="1"/>
  <c r="G576" i="1"/>
  <c r="H576" i="1"/>
  <c r="G574" i="1"/>
  <c r="H574" i="1"/>
  <c r="G572" i="1"/>
  <c r="H572" i="1"/>
  <c r="G570" i="1"/>
  <c r="H570" i="1"/>
  <c r="G568" i="1"/>
  <c r="H568" i="1"/>
  <c r="G566" i="1"/>
  <c r="H566" i="1"/>
  <c r="G564" i="1"/>
  <c r="H564" i="1"/>
  <c r="G562" i="1"/>
  <c r="H562" i="1"/>
  <c r="G560" i="1"/>
  <c r="H560" i="1"/>
  <c r="G558" i="1"/>
  <c r="H558" i="1"/>
  <c r="G556" i="1"/>
  <c r="H556" i="1"/>
  <c r="H554" i="1"/>
  <c r="G554" i="1"/>
  <c r="H552" i="1"/>
  <c r="G552" i="1"/>
  <c r="H550" i="1"/>
  <c r="G550" i="1"/>
  <c r="H548" i="1"/>
  <c r="G548" i="1"/>
  <c r="H546" i="1"/>
  <c r="G546" i="1"/>
  <c r="H544" i="1"/>
  <c r="G544" i="1"/>
  <c r="H542" i="1"/>
  <c r="G542" i="1"/>
  <c r="H540" i="1"/>
  <c r="G540" i="1"/>
  <c r="H538" i="1"/>
  <c r="G538" i="1"/>
  <c r="H536" i="1"/>
  <c r="G536" i="1"/>
  <c r="H534" i="1"/>
  <c r="G534" i="1"/>
  <c r="H532" i="1"/>
  <c r="G532" i="1"/>
  <c r="H530" i="1"/>
  <c r="G530" i="1"/>
  <c r="H528" i="1"/>
  <c r="G528" i="1"/>
  <c r="H526" i="1"/>
  <c r="G526" i="1"/>
  <c r="H524" i="1"/>
  <c r="G524" i="1"/>
  <c r="H522" i="1"/>
  <c r="G522" i="1"/>
  <c r="H520" i="1"/>
  <c r="G520" i="1"/>
  <c r="H518" i="1"/>
  <c r="G518" i="1"/>
  <c r="H516" i="1"/>
  <c r="G516" i="1"/>
  <c r="H514" i="1"/>
  <c r="G514" i="1"/>
  <c r="H512" i="1"/>
  <c r="G512" i="1"/>
  <c r="H510" i="1"/>
  <c r="G510" i="1"/>
  <c r="H508" i="1"/>
  <c r="G508" i="1"/>
  <c r="H506" i="1"/>
  <c r="G506" i="1"/>
  <c r="H504" i="1"/>
  <c r="G504" i="1"/>
  <c r="H502" i="1"/>
  <c r="G502" i="1"/>
  <c r="H500" i="1"/>
  <c r="G500" i="1"/>
  <c r="H498" i="1"/>
  <c r="G498" i="1"/>
  <c r="H496" i="1"/>
  <c r="G496" i="1"/>
  <c r="H494" i="1"/>
  <c r="G494" i="1"/>
  <c r="H492" i="1"/>
  <c r="G492" i="1"/>
  <c r="H490" i="1"/>
  <c r="G490" i="1"/>
  <c r="H488" i="1"/>
  <c r="G488" i="1"/>
  <c r="H486" i="1"/>
  <c r="G486" i="1"/>
  <c r="H484" i="1"/>
  <c r="G484" i="1"/>
  <c r="H482" i="1"/>
  <c r="G482" i="1"/>
  <c r="H480" i="1"/>
  <c r="G480" i="1"/>
  <c r="H478" i="1"/>
  <c r="G478" i="1"/>
  <c r="H476" i="1"/>
  <c r="G476" i="1"/>
  <c r="H474" i="1"/>
  <c r="G474" i="1"/>
  <c r="H472" i="1"/>
  <c r="G472" i="1"/>
  <c r="H470" i="1"/>
  <c r="G470" i="1"/>
  <c r="H468" i="1"/>
  <c r="G468" i="1"/>
  <c r="H466" i="1"/>
  <c r="G466" i="1"/>
  <c r="H464" i="1"/>
  <c r="G464" i="1"/>
  <c r="H462" i="1"/>
  <c r="G462" i="1"/>
  <c r="H460" i="1"/>
  <c r="G460" i="1"/>
  <c r="H458" i="1"/>
  <c r="G458" i="1"/>
  <c r="H456" i="1"/>
  <c r="G456" i="1"/>
  <c r="H454" i="1"/>
  <c r="G454" i="1"/>
  <c r="H452" i="1"/>
  <c r="G452" i="1"/>
  <c r="H450" i="1"/>
  <c r="G450" i="1"/>
  <c r="H448" i="1"/>
  <c r="G448" i="1"/>
  <c r="H446" i="1"/>
  <c r="G446" i="1"/>
  <c r="H444" i="1"/>
  <c r="G444" i="1"/>
  <c r="H442" i="1"/>
  <c r="G442" i="1"/>
  <c r="H440" i="1"/>
  <c r="G440" i="1"/>
  <c r="H438" i="1"/>
  <c r="G438" i="1"/>
  <c r="H436" i="1"/>
  <c r="G436" i="1"/>
  <c r="H434" i="1"/>
  <c r="G434" i="1"/>
  <c r="H432" i="1"/>
  <c r="G432" i="1"/>
  <c r="H430" i="1"/>
  <c r="G430" i="1"/>
  <c r="H428" i="1"/>
  <c r="G428" i="1"/>
  <c r="H426" i="1"/>
  <c r="G426" i="1"/>
  <c r="H424" i="1"/>
  <c r="G424" i="1"/>
  <c r="H422" i="1"/>
  <c r="G422" i="1"/>
  <c r="H420" i="1"/>
  <c r="G420" i="1"/>
  <c r="H418" i="1"/>
  <c r="G418" i="1"/>
  <c r="H416" i="1"/>
  <c r="G416" i="1"/>
  <c r="H414" i="1"/>
  <c r="G414" i="1"/>
  <c r="H412" i="1"/>
  <c r="G412" i="1"/>
  <c r="H410" i="1"/>
  <c r="G410" i="1"/>
  <c r="H408" i="1"/>
  <c r="G408" i="1"/>
  <c r="H406" i="1"/>
  <c r="G406" i="1"/>
  <c r="H404" i="1"/>
  <c r="G404" i="1"/>
  <c r="H402" i="1"/>
  <c r="G402" i="1"/>
  <c r="H400" i="1"/>
  <c r="G400" i="1"/>
  <c r="H398" i="1"/>
  <c r="G398" i="1"/>
  <c r="H396" i="1"/>
  <c r="G396" i="1"/>
  <c r="H394" i="1"/>
  <c r="G394" i="1"/>
  <c r="H392" i="1"/>
  <c r="G392" i="1"/>
  <c r="H390" i="1"/>
  <c r="G390" i="1"/>
  <c r="H388" i="1"/>
  <c r="G388" i="1"/>
  <c r="H386" i="1"/>
  <c r="G386" i="1"/>
  <c r="H384" i="1"/>
  <c r="G384" i="1"/>
  <c r="H382" i="1"/>
  <c r="G382" i="1"/>
  <c r="H380" i="1"/>
  <c r="G380" i="1"/>
  <c r="H378" i="1"/>
  <c r="G378" i="1"/>
  <c r="H376" i="1"/>
  <c r="G376" i="1"/>
  <c r="H374" i="1"/>
  <c r="G374" i="1"/>
  <c r="H372" i="1"/>
  <c r="G372" i="1"/>
  <c r="H370" i="1"/>
  <c r="G370" i="1"/>
  <c r="H368" i="1"/>
  <c r="G368" i="1"/>
  <c r="H366" i="1"/>
  <c r="G366" i="1"/>
  <c r="H364" i="1"/>
  <c r="G364" i="1"/>
  <c r="H362" i="1"/>
  <c r="G362" i="1"/>
  <c r="H360" i="1"/>
  <c r="G360" i="1"/>
  <c r="H358" i="1"/>
  <c r="G358" i="1"/>
  <c r="G356" i="1"/>
  <c r="H356" i="1"/>
  <c r="G354" i="1"/>
  <c r="H354" i="1"/>
  <c r="G352" i="1"/>
  <c r="H352" i="1"/>
  <c r="G350" i="1"/>
  <c r="H350" i="1"/>
  <c r="G348" i="1"/>
  <c r="H348" i="1"/>
  <c r="G346" i="1"/>
  <c r="H346" i="1"/>
  <c r="G344" i="1"/>
  <c r="H344" i="1"/>
  <c r="G342" i="1"/>
  <c r="H342" i="1"/>
  <c r="G340" i="1"/>
  <c r="H340" i="1"/>
  <c r="G338" i="1"/>
  <c r="H338" i="1"/>
  <c r="G336" i="1"/>
  <c r="H336" i="1"/>
  <c r="G334" i="1"/>
  <c r="H334" i="1"/>
  <c r="G332" i="1"/>
  <c r="H332" i="1"/>
  <c r="G330" i="1"/>
  <c r="H330" i="1"/>
  <c r="G328" i="1"/>
  <c r="H328" i="1"/>
  <c r="G326" i="1"/>
  <c r="H326" i="1"/>
  <c r="G324" i="1"/>
  <c r="H324" i="1"/>
  <c r="G322" i="1"/>
  <c r="H322" i="1"/>
  <c r="G320" i="1"/>
  <c r="H320" i="1"/>
  <c r="G318" i="1"/>
  <c r="H318" i="1"/>
  <c r="G316" i="1"/>
  <c r="H316" i="1"/>
  <c r="G314" i="1"/>
  <c r="H314" i="1"/>
  <c r="G312" i="1"/>
  <c r="H312" i="1"/>
  <c r="G310" i="1"/>
  <c r="H310" i="1"/>
  <c r="G308" i="1"/>
  <c r="H308" i="1"/>
  <c r="G306" i="1"/>
  <c r="H306" i="1"/>
  <c r="G304" i="1"/>
  <c r="H304" i="1"/>
  <c r="G302" i="1"/>
  <c r="H302" i="1"/>
  <c r="G300" i="1"/>
  <c r="H300" i="1"/>
  <c r="H298" i="1"/>
  <c r="G298" i="1"/>
  <c r="H296" i="1"/>
  <c r="G296" i="1"/>
  <c r="H294" i="1"/>
  <c r="G294" i="1"/>
  <c r="H292" i="1"/>
  <c r="G292" i="1"/>
  <c r="H290" i="1"/>
  <c r="G290" i="1"/>
  <c r="H288" i="1"/>
  <c r="G288" i="1"/>
  <c r="H286" i="1"/>
  <c r="G286" i="1"/>
  <c r="H284" i="1"/>
  <c r="G284" i="1"/>
  <c r="H282" i="1"/>
  <c r="G282" i="1"/>
  <c r="H280" i="1"/>
  <c r="G280" i="1"/>
  <c r="H278" i="1"/>
  <c r="G278" i="1"/>
  <c r="H276" i="1"/>
  <c r="G276" i="1"/>
  <c r="H274" i="1"/>
  <c r="G274" i="1"/>
  <c r="H272" i="1"/>
  <c r="G272" i="1"/>
  <c r="H270" i="1"/>
  <c r="G270" i="1"/>
  <c r="H268" i="1"/>
  <c r="G268" i="1"/>
  <c r="H266" i="1"/>
  <c r="G266" i="1"/>
  <c r="H264" i="1"/>
  <c r="G264" i="1"/>
  <c r="H262" i="1"/>
  <c r="G262" i="1"/>
  <c r="H260" i="1"/>
  <c r="G260" i="1"/>
  <c r="H258" i="1"/>
  <c r="G258" i="1"/>
  <c r="H256" i="1"/>
  <c r="G256" i="1"/>
  <c r="H254" i="1"/>
  <c r="G254" i="1"/>
  <c r="H252" i="1"/>
  <c r="G252" i="1"/>
  <c r="H250" i="1"/>
  <c r="G250" i="1"/>
  <c r="H248" i="1"/>
  <c r="G248" i="1"/>
  <c r="H246" i="1"/>
  <c r="G246" i="1"/>
  <c r="H244" i="1"/>
  <c r="G244" i="1"/>
  <c r="H242" i="1"/>
  <c r="G242" i="1"/>
  <c r="H240" i="1"/>
  <c r="G240" i="1"/>
  <c r="H238" i="1"/>
  <c r="G238" i="1"/>
  <c r="H236" i="1"/>
  <c r="G236" i="1"/>
  <c r="H234" i="1"/>
  <c r="G234" i="1"/>
  <c r="H232" i="1"/>
  <c r="G232" i="1"/>
  <c r="H230" i="1"/>
  <c r="G230" i="1"/>
  <c r="H228" i="1"/>
  <c r="G228" i="1"/>
  <c r="H226" i="1"/>
  <c r="G226" i="1"/>
  <c r="H224" i="1"/>
  <c r="G224" i="1"/>
  <c r="H222" i="1"/>
  <c r="G222" i="1"/>
  <c r="H220" i="1"/>
  <c r="G220" i="1"/>
  <c r="H218" i="1"/>
  <c r="G218" i="1"/>
  <c r="H216" i="1"/>
  <c r="G216" i="1"/>
  <c r="H214" i="1"/>
  <c r="G214" i="1"/>
  <c r="H212" i="1"/>
  <c r="G212" i="1"/>
  <c r="H210" i="1"/>
  <c r="G210" i="1"/>
  <c r="H208" i="1"/>
  <c r="G208" i="1"/>
  <c r="H206" i="1"/>
  <c r="G206" i="1"/>
  <c r="H204" i="1"/>
  <c r="G204" i="1"/>
  <c r="H202" i="1"/>
  <c r="G202" i="1"/>
  <c r="H200" i="1"/>
  <c r="G200" i="1"/>
  <c r="H198" i="1"/>
  <c r="G198" i="1"/>
  <c r="H196" i="1"/>
  <c r="G196" i="1"/>
  <c r="H194" i="1"/>
  <c r="G194" i="1"/>
  <c r="H192" i="1"/>
  <c r="G192" i="1"/>
  <c r="H190" i="1"/>
  <c r="G190" i="1"/>
  <c r="H188" i="1"/>
  <c r="G188" i="1"/>
  <c r="H186" i="1"/>
  <c r="G186" i="1"/>
  <c r="H184" i="1"/>
  <c r="G184" i="1"/>
  <c r="H182" i="1"/>
  <c r="G182" i="1"/>
  <c r="H180" i="1"/>
  <c r="G180" i="1"/>
  <c r="H178" i="1"/>
  <c r="G178" i="1"/>
  <c r="H176" i="1"/>
  <c r="G176" i="1"/>
  <c r="H174" i="1"/>
  <c r="G174" i="1"/>
  <c r="H172" i="1"/>
  <c r="G172" i="1"/>
  <c r="G170" i="1"/>
  <c r="H170" i="1"/>
  <c r="G168" i="1"/>
  <c r="H168" i="1"/>
  <c r="G166" i="1"/>
  <c r="H166" i="1"/>
  <c r="G164" i="1"/>
  <c r="H164" i="1"/>
  <c r="G162" i="1"/>
  <c r="H162" i="1"/>
  <c r="G160" i="1"/>
  <c r="H160" i="1"/>
  <c r="G158" i="1"/>
  <c r="H158" i="1"/>
  <c r="G156" i="1"/>
  <c r="H156" i="1"/>
  <c r="G154" i="1"/>
  <c r="H154" i="1"/>
  <c r="G152" i="1"/>
  <c r="H152" i="1"/>
  <c r="G150" i="1"/>
  <c r="H150" i="1"/>
  <c r="G148" i="1"/>
  <c r="H148" i="1"/>
  <c r="G146" i="1"/>
  <c r="H146" i="1"/>
  <c r="G144" i="1"/>
  <c r="H144" i="1"/>
  <c r="G142" i="1"/>
  <c r="H142" i="1"/>
  <c r="G140" i="1"/>
  <c r="H140" i="1"/>
  <c r="G138" i="1"/>
  <c r="H138" i="1"/>
  <c r="G136" i="1"/>
  <c r="H136" i="1"/>
  <c r="G134" i="1"/>
  <c r="H134" i="1"/>
  <c r="G132" i="1"/>
  <c r="H132" i="1"/>
  <c r="G130" i="1"/>
  <c r="H130" i="1"/>
  <c r="G128" i="1"/>
  <c r="H128" i="1"/>
  <c r="G126" i="1"/>
  <c r="H126" i="1"/>
  <c r="G124" i="1"/>
  <c r="H124" i="1"/>
  <c r="G122" i="1"/>
  <c r="H122" i="1"/>
  <c r="G120" i="1"/>
  <c r="H120" i="1"/>
  <c r="G118" i="1"/>
  <c r="H118" i="1"/>
  <c r="G116" i="1"/>
  <c r="H116" i="1"/>
  <c r="G114" i="1"/>
  <c r="H114" i="1"/>
  <c r="G112" i="1"/>
  <c r="H112" i="1"/>
  <c r="G110" i="1"/>
  <c r="H110" i="1"/>
  <c r="G108" i="1"/>
  <c r="H108" i="1"/>
  <c r="G106" i="1"/>
  <c r="H106" i="1"/>
  <c r="G104" i="1"/>
  <c r="H104" i="1"/>
  <c r="G102" i="1"/>
  <c r="H102" i="1"/>
  <c r="G100" i="1"/>
  <c r="H100" i="1"/>
  <c r="G98" i="1"/>
  <c r="H98" i="1"/>
  <c r="G96" i="1"/>
  <c r="H96" i="1"/>
  <c r="G94" i="1"/>
  <c r="H94" i="1"/>
  <c r="G92" i="1"/>
  <c r="H92" i="1"/>
  <c r="G90" i="1"/>
  <c r="H90" i="1"/>
  <c r="G88" i="1"/>
  <c r="H88" i="1"/>
  <c r="H86" i="1"/>
  <c r="G86" i="1"/>
  <c r="H84" i="1"/>
  <c r="G84" i="1"/>
  <c r="H82" i="1"/>
  <c r="G82" i="1"/>
  <c r="H80" i="1"/>
  <c r="G80" i="1"/>
  <c r="H78" i="1"/>
  <c r="G78" i="1"/>
  <c r="H76" i="1"/>
  <c r="G76" i="1"/>
  <c r="H74" i="1"/>
  <c r="G74" i="1"/>
  <c r="H72" i="1"/>
  <c r="G72" i="1"/>
  <c r="H70" i="1"/>
  <c r="G70" i="1"/>
  <c r="H68" i="1"/>
  <c r="G68" i="1"/>
  <c r="H66" i="1"/>
  <c r="G66" i="1"/>
  <c r="H64" i="1"/>
  <c r="G64" i="1"/>
  <c r="H62" i="1"/>
  <c r="G62" i="1"/>
  <c r="H60" i="1"/>
  <c r="G60" i="1"/>
  <c r="H58" i="1"/>
  <c r="G58" i="1"/>
  <c r="H56" i="1"/>
  <c r="G56" i="1"/>
  <c r="H54" i="1"/>
  <c r="G54" i="1"/>
  <c r="H52" i="1"/>
  <c r="G52" i="1"/>
  <c r="H50" i="1"/>
  <c r="G50" i="1"/>
  <c r="H48" i="1"/>
  <c r="G48" i="1"/>
  <c r="H46" i="1"/>
  <c r="G46" i="1"/>
  <c r="H44" i="1"/>
  <c r="G44" i="1"/>
  <c r="H42" i="1"/>
  <c r="G42" i="1"/>
  <c r="H40" i="1"/>
  <c r="G40" i="1"/>
  <c r="H38" i="1"/>
  <c r="G38" i="1"/>
  <c r="H36" i="1"/>
  <c r="G36" i="1"/>
  <c r="H34" i="1"/>
  <c r="G34" i="1"/>
  <c r="H32" i="1"/>
  <c r="G32" i="1"/>
  <c r="H30" i="1"/>
  <c r="G30" i="1"/>
  <c r="H28" i="1"/>
  <c r="G28" i="1"/>
  <c r="H26" i="1"/>
  <c r="G26" i="1"/>
  <c r="H24" i="1"/>
  <c r="G24" i="1"/>
  <c r="H22" i="1"/>
  <c r="G22" i="1"/>
  <c r="H20" i="1"/>
  <c r="G20" i="1"/>
  <c r="H18" i="1"/>
  <c r="G18" i="1"/>
  <c r="H16" i="1"/>
  <c r="G16" i="1"/>
  <c r="H14" i="1"/>
  <c r="G14" i="1"/>
  <c r="H12" i="1"/>
  <c r="G12" i="1"/>
  <c r="H10" i="1"/>
  <c r="G10" i="1"/>
  <c r="H8" i="1"/>
  <c r="G8" i="1"/>
  <c r="H6" i="1"/>
  <c r="G6" i="1"/>
  <c r="H4" i="1"/>
  <c r="G4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G2469" i="1"/>
  <c r="G2467" i="1"/>
  <c r="G2465" i="1"/>
  <c r="G2463" i="1"/>
  <c r="G2461" i="1"/>
  <c r="G2459" i="1"/>
  <c r="G2457" i="1"/>
  <c r="G2455" i="1"/>
  <c r="G2453" i="1"/>
  <c r="G2451" i="1"/>
  <c r="G2449" i="1"/>
  <c r="G2447" i="1"/>
  <c r="G2445" i="1"/>
  <c r="G2443" i="1"/>
  <c r="G2441" i="1"/>
  <c r="G2439" i="1"/>
  <c r="G2437" i="1"/>
  <c r="G2435" i="1"/>
  <c r="G2433" i="1"/>
  <c r="G2431" i="1"/>
  <c r="G2429" i="1"/>
  <c r="G2427" i="1"/>
  <c r="G2425" i="1"/>
  <c r="G2423" i="1"/>
  <c r="G2421" i="1"/>
  <c r="G2419" i="1"/>
  <c r="H2419" i="1"/>
  <c r="G2417" i="1"/>
  <c r="H2417" i="1"/>
  <c r="G2415" i="1"/>
  <c r="H2415" i="1"/>
  <c r="G2413" i="1"/>
  <c r="H2413" i="1"/>
  <c r="G2411" i="1"/>
  <c r="H2411" i="1"/>
  <c r="G2409" i="1"/>
  <c r="H2409" i="1"/>
  <c r="G2407" i="1"/>
  <c r="H2407" i="1"/>
  <c r="G2405" i="1"/>
  <c r="H2405" i="1"/>
  <c r="G2403" i="1"/>
  <c r="H2403" i="1"/>
  <c r="G2401" i="1"/>
  <c r="H2401" i="1"/>
  <c r="G2399" i="1"/>
  <c r="H2399" i="1"/>
  <c r="G2397" i="1"/>
  <c r="H2397" i="1"/>
  <c r="G2395" i="1"/>
  <c r="H2395" i="1"/>
  <c r="G2393" i="1"/>
  <c r="H2393" i="1"/>
  <c r="G2391" i="1"/>
  <c r="H2391" i="1"/>
  <c r="G2389" i="1"/>
  <c r="H2389" i="1"/>
  <c r="G2387" i="1"/>
  <c r="H2387" i="1"/>
  <c r="G2385" i="1"/>
  <c r="H2385" i="1"/>
  <c r="G2383" i="1"/>
  <c r="H2383" i="1"/>
  <c r="G2381" i="1"/>
  <c r="H2381" i="1"/>
  <c r="G2379" i="1"/>
  <c r="H2379" i="1"/>
  <c r="G2377" i="1"/>
  <c r="H2377" i="1"/>
  <c r="G2375" i="1"/>
  <c r="H2375" i="1"/>
  <c r="G2373" i="1"/>
  <c r="H2373" i="1"/>
  <c r="G2371" i="1"/>
  <c r="H2371" i="1"/>
  <c r="G2369" i="1"/>
  <c r="H2369" i="1"/>
  <c r="G2367" i="1"/>
  <c r="H2367" i="1"/>
  <c r="G2365" i="1"/>
  <c r="H2365" i="1"/>
  <c r="G2363" i="1"/>
  <c r="H2363" i="1"/>
  <c r="G2361" i="1"/>
  <c r="H2361" i="1"/>
  <c r="G2359" i="1"/>
  <c r="H2359" i="1"/>
  <c r="G2357" i="1"/>
  <c r="H2357" i="1"/>
  <c r="G2355" i="1"/>
  <c r="H2355" i="1"/>
  <c r="G2353" i="1"/>
  <c r="H2353" i="1"/>
  <c r="G2351" i="1"/>
  <c r="H2351" i="1"/>
  <c r="G2349" i="1"/>
  <c r="H2349" i="1"/>
  <c r="G2347" i="1"/>
  <c r="H2347" i="1"/>
  <c r="G2345" i="1"/>
  <c r="H2345" i="1"/>
  <c r="G2343" i="1"/>
  <c r="H2343" i="1"/>
  <c r="G2341" i="1"/>
  <c r="H2341" i="1"/>
  <c r="G2339" i="1"/>
  <c r="H2339" i="1"/>
  <c r="G2337" i="1"/>
  <c r="H2337" i="1"/>
  <c r="G2335" i="1"/>
  <c r="H2335" i="1"/>
  <c r="G2333" i="1"/>
  <c r="H2333" i="1"/>
  <c r="G2331" i="1"/>
  <c r="H2331" i="1"/>
  <c r="G2329" i="1"/>
  <c r="H2329" i="1"/>
  <c r="G2327" i="1"/>
  <c r="H2327" i="1"/>
  <c r="G2325" i="1"/>
  <c r="H2325" i="1"/>
  <c r="G2323" i="1"/>
  <c r="H2323" i="1"/>
  <c r="G2321" i="1"/>
  <c r="H2321" i="1"/>
  <c r="G2319" i="1"/>
  <c r="H2319" i="1"/>
  <c r="G2317" i="1"/>
  <c r="H2317" i="1"/>
  <c r="G2315" i="1"/>
  <c r="H2315" i="1"/>
  <c r="G2313" i="1"/>
  <c r="H2313" i="1"/>
  <c r="G2311" i="1"/>
  <c r="H2311" i="1"/>
  <c r="G2309" i="1"/>
  <c r="H2309" i="1"/>
  <c r="G2307" i="1"/>
  <c r="H2307" i="1"/>
  <c r="G2305" i="1"/>
  <c r="H2305" i="1"/>
  <c r="G2303" i="1"/>
  <c r="H2303" i="1"/>
  <c r="G2301" i="1"/>
  <c r="H2301" i="1"/>
  <c r="G2299" i="1"/>
  <c r="H2299" i="1"/>
  <c r="G2297" i="1"/>
  <c r="H2297" i="1"/>
  <c r="G2295" i="1"/>
  <c r="H2295" i="1"/>
  <c r="G2293" i="1"/>
  <c r="H2293" i="1"/>
  <c r="G2291" i="1"/>
  <c r="H2291" i="1"/>
  <c r="G2289" i="1"/>
  <c r="H2289" i="1"/>
  <c r="G2287" i="1"/>
  <c r="H2287" i="1"/>
  <c r="G2285" i="1"/>
  <c r="H2285" i="1"/>
  <c r="G2283" i="1"/>
  <c r="H2283" i="1"/>
  <c r="G2281" i="1"/>
  <c r="H2281" i="1"/>
  <c r="G2279" i="1"/>
  <c r="H2279" i="1"/>
  <c r="G2277" i="1"/>
  <c r="H2277" i="1"/>
  <c r="G2275" i="1"/>
  <c r="H2275" i="1"/>
  <c r="G2273" i="1"/>
  <c r="H2273" i="1"/>
  <c r="G2271" i="1"/>
  <c r="H2271" i="1"/>
  <c r="G2269" i="1"/>
  <c r="H2269" i="1"/>
  <c r="G2267" i="1"/>
  <c r="H2267" i="1"/>
  <c r="G2265" i="1"/>
  <c r="H2265" i="1"/>
  <c r="G2263" i="1"/>
  <c r="H2263" i="1"/>
  <c r="G2261" i="1"/>
  <c r="H2261" i="1"/>
  <c r="G2259" i="1"/>
  <c r="H2259" i="1"/>
  <c r="G2257" i="1"/>
  <c r="H2257" i="1"/>
  <c r="G2255" i="1"/>
  <c r="H2255" i="1"/>
  <c r="G2253" i="1"/>
  <c r="H2253" i="1"/>
  <c r="G2251" i="1"/>
  <c r="H2251" i="1"/>
  <c r="G2249" i="1"/>
  <c r="H2249" i="1"/>
  <c r="G2247" i="1"/>
  <c r="H2247" i="1"/>
  <c r="G2245" i="1"/>
  <c r="H2245" i="1"/>
  <c r="G2243" i="1"/>
  <c r="H2243" i="1"/>
  <c r="G2241" i="1"/>
  <c r="H2241" i="1"/>
  <c r="G2239" i="1"/>
  <c r="H2239" i="1"/>
  <c r="G2237" i="1"/>
  <c r="H2237" i="1"/>
  <c r="G2235" i="1"/>
  <c r="H2235" i="1"/>
  <c r="G2233" i="1"/>
  <c r="H2233" i="1"/>
  <c r="G2231" i="1"/>
  <c r="H2231" i="1"/>
  <c r="G2229" i="1"/>
  <c r="H2229" i="1"/>
  <c r="G2227" i="1"/>
  <c r="H2227" i="1"/>
  <c r="G2225" i="1"/>
  <c r="H2225" i="1"/>
  <c r="G2223" i="1"/>
  <c r="H2223" i="1"/>
  <c r="G2221" i="1"/>
  <c r="H2221" i="1"/>
  <c r="G2219" i="1"/>
  <c r="H2219" i="1"/>
  <c r="G2217" i="1"/>
  <c r="H2217" i="1"/>
  <c r="G2215" i="1"/>
  <c r="H2215" i="1"/>
  <c r="G2213" i="1"/>
  <c r="H2213" i="1"/>
  <c r="G2211" i="1"/>
  <c r="H2211" i="1"/>
  <c r="G2209" i="1"/>
  <c r="H2209" i="1"/>
  <c r="G2207" i="1"/>
  <c r="H2207" i="1"/>
  <c r="G2203" i="1"/>
  <c r="H2203" i="1"/>
  <c r="G2201" i="1"/>
  <c r="H2201" i="1"/>
  <c r="G2199" i="1"/>
  <c r="H2199" i="1"/>
  <c r="G2197" i="1"/>
  <c r="H2197" i="1"/>
  <c r="G2195" i="1"/>
  <c r="H2195" i="1"/>
  <c r="G2193" i="1"/>
  <c r="H2193" i="1"/>
  <c r="G2191" i="1"/>
  <c r="H2191" i="1"/>
  <c r="G2189" i="1"/>
  <c r="H2189" i="1"/>
  <c r="G2187" i="1"/>
  <c r="H2187" i="1"/>
  <c r="G2185" i="1"/>
  <c r="H2185" i="1"/>
  <c r="G2183" i="1"/>
  <c r="H2183" i="1"/>
  <c r="G2181" i="1"/>
  <c r="H2181" i="1"/>
  <c r="G2179" i="1"/>
  <c r="H2179" i="1"/>
  <c r="G2177" i="1"/>
  <c r="H2177" i="1"/>
  <c r="G2175" i="1"/>
  <c r="H2175" i="1"/>
  <c r="G2173" i="1"/>
  <c r="H2173" i="1"/>
  <c r="G2171" i="1"/>
  <c r="H2171" i="1"/>
  <c r="G2169" i="1"/>
  <c r="H2169" i="1"/>
  <c r="G2167" i="1"/>
  <c r="H2167" i="1"/>
  <c r="G2165" i="1"/>
  <c r="H2165" i="1"/>
  <c r="G2163" i="1"/>
  <c r="H2163" i="1"/>
  <c r="G2161" i="1"/>
  <c r="H2161" i="1"/>
  <c r="G2159" i="1"/>
  <c r="H2159" i="1"/>
  <c r="G2157" i="1"/>
  <c r="H2157" i="1"/>
  <c r="G2155" i="1"/>
  <c r="H2155" i="1"/>
  <c r="G2153" i="1"/>
  <c r="H2153" i="1"/>
  <c r="G2151" i="1"/>
  <c r="H2151" i="1"/>
  <c r="G2149" i="1"/>
  <c r="H2149" i="1"/>
  <c r="G2147" i="1"/>
  <c r="H2147" i="1"/>
  <c r="G2145" i="1"/>
  <c r="H2145" i="1"/>
  <c r="G2143" i="1"/>
  <c r="H2143" i="1"/>
  <c r="G2141" i="1"/>
  <c r="H2141" i="1"/>
  <c r="G2139" i="1"/>
  <c r="H2139" i="1"/>
  <c r="G2137" i="1"/>
  <c r="H2137" i="1"/>
  <c r="G2135" i="1"/>
  <c r="H2135" i="1"/>
  <c r="G2133" i="1"/>
  <c r="H2133" i="1"/>
  <c r="G2131" i="1"/>
  <c r="H2131" i="1"/>
  <c r="G2129" i="1"/>
  <c r="H2129" i="1"/>
  <c r="G2127" i="1"/>
  <c r="H2127" i="1"/>
  <c r="G2125" i="1"/>
  <c r="H2125" i="1"/>
  <c r="G2123" i="1"/>
  <c r="H2123" i="1"/>
  <c r="G2121" i="1"/>
  <c r="H2121" i="1"/>
  <c r="G2119" i="1"/>
  <c r="H2119" i="1"/>
  <c r="G2117" i="1"/>
  <c r="H2117" i="1"/>
  <c r="G2115" i="1"/>
  <c r="H2115" i="1"/>
  <c r="G2113" i="1"/>
  <c r="H2113" i="1"/>
  <c r="G2111" i="1"/>
  <c r="H2111" i="1"/>
  <c r="G2109" i="1"/>
  <c r="H2109" i="1"/>
  <c r="G2107" i="1"/>
  <c r="H2107" i="1"/>
  <c r="G2105" i="1"/>
  <c r="H2105" i="1"/>
  <c r="G2103" i="1"/>
  <c r="H2103" i="1"/>
  <c r="G2101" i="1"/>
  <c r="H2101" i="1"/>
  <c r="G2099" i="1"/>
  <c r="H2099" i="1"/>
  <c r="G2097" i="1"/>
  <c r="H2097" i="1"/>
  <c r="G2095" i="1"/>
  <c r="H2095" i="1"/>
  <c r="G2093" i="1"/>
  <c r="H2093" i="1"/>
  <c r="G2091" i="1"/>
  <c r="H2091" i="1"/>
  <c r="G2089" i="1"/>
  <c r="H2089" i="1"/>
  <c r="G2087" i="1"/>
  <c r="H2087" i="1"/>
  <c r="G2085" i="1"/>
  <c r="H2085" i="1"/>
  <c r="G2083" i="1"/>
  <c r="H2083" i="1"/>
  <c r="G2081" i="1"/>
  <c r="H2081" i="1"/>
  <c r="G2079" i="1"/>
  <c r="H2079" i="1"/>
  <c r="G2077" i="1"/>
  <c r="H2077" i="1"/>
  <c r="G2075" i="1"/>
  <c r="H2075" i="1"/>
  <c r="G2073" i="1"/>
  <c r="H2073" i="1"/>
  <c r="G2071" i="1"/>
  <c r="H2071" i="1"/>
  <c r="G2069" i="1"/>
  <c r="H2069" i="1"/>
  <c r="G2067" i="1"/>
  <c r="H2067" i="1"/>
  <c r="G2065" i="1"/>
  <c r="H2065" i="1"/>
  <c r="G2063" i="1"/>
  <c r="H2063" i="1"/>
  <c r="G2061" i="1"/>
  <c r="H2061" i="1"/>
  <c r="G2059" i="1"/>
  <c r="H2059" i="1"/>
  <c r="G2057" i="1"/>
  <c r="H2057" i="1"/>
  <c r="G2055" i="1"/>
  <c r="H2055" i="1"/>
  <c r="G2053" i="1"/>
  <c r="H2053" i="1"/>
  <c r="G2051" i="1"/>
  <c r="H2051" i="1"/>
  <c r="G2049" i="1"/>
  <c r="H2049" i="1"/>
  <c r="G2047" i="1"/>
  <c r="H2047" i="1"/>
  <c r="G2045" i="1"/>
  <c r="H2045" i="1"/>
  <c r="G2043" i="1"/>
  <c r="H2043" i="1"/>
  <c r="G2041" i="1"/>
  <c r="H2041" i="1"/>
  <c r="G2039" i="1"/>
  <c r="H2039" i="1"/>
  <c r="G2037" i="1"/>
  <c r="H2037" i="1"/>
  <c r="G2035" i="1"/>
  <c r="H2035" i="1"/>
  <c r="G2033" i="1"/>
  <c r="H2033" i="1"/>
  <c r="G2031" i="1"/>
  <c r="H2031" i="1"/>
  <c r="G2029" i="1"/>
  <c r="H2029" i="1"/>
  <c r="G2027" i="1"/>
  <c r="H2027" i="1"/>
  <c r="G2025" i="1"/>
  <c r="H2025" i="1"/>
  <c r="G2023" i="1"/>
  <c r="H2023" i="1"/>
  <c r="G2021" i="1"/>
  <c r="H2021" i="1"/>
  <c r="G2019" i="1"/>
  <c r="H2019" i="1"/>
  <c r="G2017" i="1"/>
  <c r="H2017" i="1"/>
  <c r="G2015" i="1"/>
  <c r="H2015" i="1"/>
  <c r="G2013" i="1"/>
  <c r="H2013" i="1"/>
  <c r="G2011" i="1"/>
  <c r="H2011" i="1"/>
  <c r="G2009" i="1"/>
  <c r="H2009" i="1"/>
  <c r="G2007" i="1"/>
  <c r="H2007" i="1"/>
  <c r="G2005" i="1"/>
  <c r="H2005" i="1"/>
  <c r="G2003" i="1"/>
  <c r="H2003" i="1"/>
  <c r="G2001" i="1"/>
  <c r="H2001" i="1"/>
  <c r="G1999" i="1"/>
  <c r="H1999" i="1"/>
  <c r="G1997" i="1"/>
  <c r="H1997" i="1"/>
  <c r="G1995" i="1"/>
  <c r="H1995" i="1"/>
  <c r="G1993" i="1"/>
  <c r="H1993" i="1"/>
  <c r="G1991" i="1"/>
  <c r="H1991" i="1"/>
  <c r="G1989" i="1"/>
  <c r="H1989" i="1"/>
  <c r="G1987" i="1"/>
  <c r="H1987" i="1"/>
  <c r="G1985" i="1"/>
  <c r="H1985" i="1"/>
  <c r="G1983" i="1"/>
  <c r="H1983" i="1"/>
  <c r="G1981" i="1"/>
  <c r="H1981" i="1"/>
  <c r="G1979" i="1"/>
  <c r="H1979" i="1"/>
  <c r="G1977" i="1"/>
  <c r="H1977" i="1"/>
  <c r="G1975" i="1"/>
  <c r="H1975" i="1"/>
  <c r="G1973" i="1"/>
  <c r="H1973" i="1"/>
  <c r="G1971" i="1"/>
  <c r="H1971" i="1"/>
  <c r="G1969" i="1"/>
  <c r="H1969" i="1"/>
  <c r="G1967" i="1"/>
  <c r="H1967" i="1"/>
  <c r="G1965" i="1"/>
  <c r="H1965" i="1"/>
  <c r="G1963" i="1"/>
  <c r="H1963" i="1"/>
  <c r="G1961" i="1"/>
  <c r="H1961" i="1"/>
  <c r="G1959" i="1"/>
  <c r="H1959" i="1"/>
  <c r="G1957" i="1"/>
  <c r="H1957" i="1"/>
  <c r="G1955" i="1"/>
  <c r="H1955" i="1"/>
  <c r="G1953" i="1"/>
  <c r="H1953" i="1"/>
  <c r="G1951" i="1"/>
  <c r="H1951" i="1"/>
  <c r="G1949" i="1"/>
  <c r="H1949" i="1"/>
  <c r="G1947" i="1"/>
  <c r="H1947" i="1"/>
  <c r="G1945" i="1"/>
  <c r="H1945" i="1"/>
  <c r="G1943" i="1"/>
  <c r="H1943" i="1"/>
  <c r="G1941" i="1"/>
  <c r="H1941" i="1"/>
  <c r="G1939" i="1"/>
  <c r="H1939" i="1"/>
  <c r="G1937" i="1"/>
  <c r="H1937" i="1"/>
  <c r="G1935" i="1"/>
  <c r="H1935" i="1"/>
  <c r="G1933" i="1"/>
  <c r="H1933" i="1"/>
  <c r="G1931" i="1"/>
  <c r="H1931" i="1"/>
  <c r="G1929" i="1"/>
  <c r="H1929" i="1"/>
  <c r="G1927" i="1"/>
  <c r="H1927" i="1"/>
  <c r="G1925" i="1"/>
  <c r="H1925" i="1"/>
  <c r="G1923" i="1"/>
  <c r="H1923" i="1"/>
  <c r="G1921" i="1"/>
  <c r="H1921" i="1"/>
  <c r="G1919" i="1"/>
  <c r="H1919" i="1"/>
  <c r="G1917" i="1"/>
  <c r="H1917" i="1"/>
  <c r="G1915" i="1"/>
  <c r="H1915" i="1"/>
  <c r="G1913" i="1"/>
  <c r="H1913" i="1"/>
  <c r="G1911" i="1"/>
  <c r="H1911" i="1"/>
  <c r="G1909" i="1"/>
  <c r="H1909" i="1"/>
  <c r="G1907" i="1"/>
  <c r="H1907" i="1"/>
  <c r="G1905" i="1"/>
  <c r="H1905" i="1"/>
  <c r="G1903" i="1"/>
  <c r="H1903" i="1"/>
  <c r="G1901" i="1"/>
  <c r="H1901" i="1"/>
  <c r="G1899" i="1"/>
  <c r="H1899" i="1"/>
  <c r="G1897" i="1"/>
  <c r="H1897" i="1"/>
  <c r="G1895" i="1"/>
  <c r="H1895" i="1"/>
  <c r="G1893" i="1"/>
  <c r="H1893" i="1"/>
  <c r="G1891" i="1"/>
  <c r="H1891" i="1"/>
  <c r="G1889" i="1"/>
  <c r="H1889" i="1"/>
  <c r="G1887" i="1"/>
  <c r="H1887" i="1"/>
  <c r="G1885" i="1"/>
  <c r="H1885" i="1"/>
  <c r="G1883" i="1"/>
  <c r="H1883" i="1"/>
  <c r="G1881" i="1"/>
  <c r="H1881" i="1"/>
  <c r="G1879" i="1"/>
  <c r="H1879" i="1"/>
  <c r="G1877" i="1"/>
  <c r="H1877" i="1"/>
  <c r="G1875" i="1"/>
  <c r="H1875" i="1"/>
  <c r="G1873" i="1"/>
  <c r="H1873" i="1"/>
  <c r="G1871" i="1"/>
  <c r="H1871" i="1"/>
  <c r="G1869" i="1"/>
  <c r="H1869" i="1"/>
  <c r="G1867" i="1"/>
  <c r="H1867" i="1"/>
  <c r="G1865" i="1"/>
  <c r="H1865" i="1"/>
  <c r="G1863" i="1"/>
  <c r="H1863" i="1"/>
  <c r="G1861" i="1"/>
  <c r="H1861" i="1"/>
  <c r="G1859" i="1"/>
  <c r="H1859" i="1"/>
  <c r="G1857" i="1"/>
  <c r="H1857" i="1"/>
  <c r="G1855" i="1"/>
  <c r="H1855" i="1"/>
  <c r="G1853" i="1"/>
  <c r="H1853" i="1"/>
  <c r="G1851" i="1"/>
  <c r="H1851" i="1"/>
  <c r="G1849" i="1"/>
  <c r="H1849" i="1"/>
  <c r="G1847" i="1"/>
  <c r="H1847" i="1"/>
  <c r="G1845" i="1"/>
  <c r="H1845" i="1"/>
  <c r="G1843" i="1"/>
  <c r="H1843" i="1"/>
  <c r="G1841" i="1"/>
  <c r="H1841" i="1"/>
  <c r="G1839" i="1"/>
  <c r="H1839" i="1"/>
  <c r="G1837" i="1"/>
  <c r="H1837" i="1"/>
  <c r="G1835" i="1"/>
  <c r="H1835" i="1"/>
  <c r="G1833" i="1"/>
  <c r="H1833" i="1"/>
  <c r="G1831" i="1"/>
  <c r="H1831" i="1"/>
  <c r="G1829" i="1"/>
  <c r="H1829" i="1"/>
  <c r="G1827" i="1"/>
  <c r="H1827" i="1"/>
  <c r="G1825" i="1"/>
  <c r="H1825" i="1"/>
  <c r="G1823" i="1"/>
  <c r="H1823" i="1"/>
  <c r="G1821" i="1"/>
  <c r="H1821" i="1"/>
  <c r="G1819" i="1"/>
  <c r="H1819" i="1"/>
  <c r="G1817" i="1"/>
  <c r="H1817" i="1"/>
  <c r="G1815" i="1"/>
  <c r="H1815" i="1"/>
  <c r="G1813" i="1"/>
  <c r="H1813" i="1"/>
  <c r="H1811" i="1"/>
  <c r="G1811" i="1"/>
  <c r="H1809" i="1"/>
  <c r="G1809" i="1"/>
  <c r="H1807" i="1"/>
  <c r="G1807" i="1"/>
  <c r="H1805" i="1"/>
  <c r="G1805" i="1"/>
  <c r="H1803" i="1"/>
  <c r="G1803" i="1"/>
  <c r="H1801" i="1"/>
  <c r="G1801" i="1"/>
  <c r="H1799" i="1"/>
  <c r="G1799" i="1"/>
  <c r="H1797" i="1"/>
  <c r="G1797" i="1"/>
  <c r="H1795" i="1"/>
  <c r="G1795" i="1"/>
  <c r="H1793" i="1"/>
  <c r="G1793" i="1"/>
  <c r="H1791" i="1"/>
  <c r="G1791" i="1"/>
  <c r="H1789" i="1"/>
  <c r="G1789" i="1"/>
  <c r="H1787" i="1"/>
  <c r="G1787" i="1"/>
  <c r="H1785" i="1"/>
  <c r="G1785" i="1"/>
  <c r="H1783" i="1"/>
  <c r="G1783" i="1"/>
  <c r="H1781" i="1"/>
  <c r="G1781" i="1"/>
  <c r="H1779" i="1"/>
  <c r="G1779" i="1"/>
  <c r="H1777" i="1"/>
  <c r="G1777" i="1"/>
  <c r="H1775" i="1"/>
  <c r="G1775" i="1"/>
  <c r="H1773" i="1"/>
  <c r="G1773" i="1"/>
  <c r="H1771" i="1"/>
  <c r="G1771" i="1"/>
  <c r="H1769" i="1"/>
  <c r="G1769" i="1"/>
  <c r="H1767" i="1"/>
  <c r="G1767" i="1"/>
  <c r="H1765" i="1"/>
  <c r="G1765" i="1"/>
  <c r="H1763" i="1"/>
  <c r="G1763" i="1"/>
  <c r="H1761" i="1"/>
  <c r="G1761" i="1"/>
  <c r="H1759" i="1"/>
  <c r="G1759" i="1"/>
  <c r="H1757" i="1"/>
  <c r="G1757" i="1"/>
  <c r="H1755" i="1"/>
  <c r="G1755" i="1"/>
  <c r="H1753" i="1"/>
  <c r="G1753" i="1"/>
  <c r="H1751" i="1"/>
  <c r="G1751" i="1"/>
  <c r="H1749" i="1"/>
  <c r="G1749" i="1"/>
  <c r="H1747" i="1"/>
  <c r="G1747" i="1"/>
  <c r="H1745" i="1"/>
  <c r="G1745" i="1"/>
  <c r="H1743" i="1"/>
  <c r="G1743" i="1"/>
  <c r="H1741" i="1"/>
  <c r="G1741" i="1"/>
  <c r="H1739" i="1"/>
  <c r="G1739" i="1"/>
  <c r="H1737" i="1"/>
  <c r="G1737" i="1"/>
  <c r="H1735" i="1"/>
  <c r="G1735" i="1"/>
  <c r="H1733" i="1"/>
  <c r="G1733" i="1"/>
  <c r="H1731" i="1"/>
  <c r="G1731" i="1"/>
  <c r="H1729" i="1"/>
  <c r="G1729" i="1"/>
  <c r="H1727" i="1"/>
  <c r="G1727" i="1"/>
  <c r="H1725" i="1"/>
  <c r="G1725" i="1"/>
  <c r="H1723" i="1"/>
  <c r="G1723" i="1"/>
  <c r="H1721" i="1"/>
  <c r="G1721" i="1"/>
  <c r="H1719" i="1"/>
  <c r="G1719" i="1"/>
  <c r="H1717" i="1"/>
  <c r="G1717" i="1"/>
  <c r="H1715" i="1"/>
  <c r="G1715" i="1"/>
  <c r="H1713" i="1"/>
  <c r="G1713" i="1"/>
  <c r="H1711" i="1"/>
  <c r="G1711" i="1"/>
  <c r="H1709" i="1"/>
  <c r="G1709" i="1"/>
  <c r="H1707" i="1"/>
  <c r="G1707" i="1"/>
  <c r="H1705" i="1"/>
  <c r="G1705" i="1"/>
  <c r="H1703" i="1"/>
  <c r="G1703" i="1"/>
  <c r="H1701" i="1"/>
  <c r="G1701" i="1"/>
  <c r="H1699" i="1"/>
  <c r="G1699" i="1"/>
  <c r="H1697" i="1"/>
  <c r="G1697" i="1"/>
  <c r="H1695" i="1"/>
  <c r="G1695" i="1"/>
  <c r="H1693" i="1"/>
  <c r="G1693" i="1"/>
  <c r="H1691" i="1"/>
  <c r="G1691" i="1"/>
  <c r="H1689" i="1"/>
  <c r="G1689" i="1"/>
  <c r="H1687" i="1"/>
  <c r="G1687" i="1"/>
  <c r="H1685" i="1"/>
  <c r="G1685" i="1"/>
  <c r="H1683" i="1"/>
  <c r="G1683" i="1"/>
  <c r="H1681" i="1"/>
  <c r="G1681" i="1"/>
  <c r="H1679" i="1"/>
  <c r="G1679" i="1"/>
  <c r="H1677" i="1"/>
  <c r="G1677" i="1"/>
  <c r="H1675" i="1"/>
  <c r="G1675" i="1"/>
  <c r="H1673" i="1"/>
  <c r="G1673" i="1"/>
  <c r="H1671" i="1"/>
  <c r="G1671" i="1"/>
  <c r="H1669" i="1"/>
  <c r="G1669" i="1"/>
  <c r="H1667" i="1"/>
  <c r="G1667" i="1"/>
  <c r="H1665" i="1"/>
  <c r="G1665" i="1"/>
  <c r="G1663" i="1"/>
  <c r="H1663" i="1"/>
  <c r="G1661" i="1"/>
  <c r="H1661" i="1"/>
  <c r="G1659" i="1"/>
  <c r="H1659" i="1"/>
  <c r="G1657" i="1"/>
  <c r="H1657" i="1"/>
  <c r="G1655" i="1"/>
  <c r="H1655" i="1"/>
  <c r="G1653" i="1"/>
  <c r="H1653" i="1"/>
  <c r="G1651" i="1"/>
  <c r="H1651" i="1"/>
  <c r="G1649" i="1"/>
  <c r="H1649" i="1"/>
  <c r="G1647" i="1"/>
  <c r="H1647" i="1"/>
  <c r="G1645" i="1"/>
  <c r="H1645" i="1"/>
  <c r="G1643" i="1"/>
  <c r="H1643" i="1"/>
  <c r="G1641" i="1"/>
  <c r="H1641" i="1"/>
  <c r="G1639" i="1"/>
  <c r="H1639" i="1"/>
  <c r="G1637" i="1"/>
  <c r="H1637" i="1"/>
  <c r="G1635" i="1"/>
  <c r="H1635" i="1"/>
  <c r="G1633" i="1"/>
  <c r="H1633" i="1"/>
  <c r="G1631" i="1"/>
  <c r="H1631" i="1"/>
  <c r="G1629" i="1"/>
  <c r="H1629" i="1"/>
  <c r="G1627" i="1"/>
  <c r="H1627" i="1"/>
  <c r="G1625" i="1"/>
  <c r="H1625" i="1"/>
  <c r="G1623" i="1"/>
  <c r="H1623" i="1"/>
  <c r="G1621" i="1"/>
  <c r="H1621" i="1"/>
  <c r="G1619" i="1"/>
  <c r="H1619" i="1"/>
  <c r="G1617" i="1"/>
  <c r="H1617" i="1"/>
  <c r="G1615" i="1"/>
  <c r="H1615" i="1"/>
  <c r="G1613" i="1"/>
  <c r="H1613" i="1"/>
  <c r="G1611" i="1"/>
  <c r="H1611" i="1"/>
  <c r="G1609" i="1"/>
  <c r="H1609" i="1"/>
  <c r="G1607" i="1"/>
  <c r="H1607" i="1"/>
  <c r="G1605" i="1"/>
  <c r="H1605" i="1"/>
  <c r="G1603" i="1"/>
  <c r="H1603" i="1"/>
  <c r="G1601" i="1"/>
  <c r="H1601" i="1"/>
  <c r="G1599" i="1"/>
  <c r="H1599" i="1"/>
  <c r="G1597" i="1"/>
  <c r="H1597" i="1"/>
  <c r="G1595" i="1"/>
  <c r="H1595" i="1"/>
  <c r="G1593" i="1"/>
  <c r="H1593" i="1"/>
  <c r="G1591" i="1"/>
  <c r="H1591" i="1"/>
  <c r="G1589" i="1"/>
  <c r="H1589" i="1"/>
  <c r="G1587" i="1"/>
  <c r="H1587" i="1"/>
  <c r="G1585" i="1"/>
  <c r="H1585" i="1"/>
  <c r="G1583" i="1"/>
  <c r="H1583" i="1"/>
  <c r="G1581" i="1"/>
  <c r="H1581" i="1"/>
  <c r="G1579" i="1"/>
  <c r="H1579" i="1"/>
  <c r="G1577" i="1"/>
  <c r="H1577" i="1"/>
  <c r="G1575" i="1"/>
  <c r="H1575" i="1"/>
  <c r="G1573" i="1"/>
  <c r="H1573" i="1"/>
  <c r="G1571" i="1"/>
  <c r="H1571" i="1"/>
  <c r="G1569" i="1"/>
  <c r="H1569" i="1"/>
  <c r="G1567" i="1"/>
  <c r="H1567" i="1"/>
  <c r="G1565" i="1"/>
  <c r="H1565" i="1"/>
  <c r="G1563" i="1"/>
  <c r="H1563" i="1"/>
  <c r="G1561" i="1"/>
  <c r="H1561" i="1"/>
  <c r="G1559" i="1"/>
  <c r="H1559" i="1"/>
  <c r="G1557" i="1"/>
  <c r="H1557" i="1"/>
  <c r="G1555" i="1"/>
  <c r="H1555" i="1"/>
  <c r="G1553" i="1"/>
  <c r="H1553" i="1"/>
  <c r="G1551" i="1"/>
  <c r="H1551" i="1"/>
  <c r="G1549" i="1"/>
  <c r="H1549" i="1"/>
  <c r="G1547" i="1"/>
  <c r="H1547" i="1"/>
  <c r="G1545" i="1"/>
  <c r="H1545" i="1"/>
  <c r="G1543" i="1"/>
  <c r="H1543" i="1"/>
  <c r="G1541" i="1"/>
  <c r="H1541" i="1"/>
  <c r="G1539" i="1"/>
  <c r="H1539" i="1"/>
  <c r="G1537" i="1"/>
  <c r="H1537" i="1"/>
  <c r="G1535" i="1"/>
  <c r="H1535" i="1"/>
  <c r="G1533" i="1"/>
  <c r="H1533" i="1"/>
  <c r="G1531" i="1"/>
  <c r="H1531" i="1"/>
  <c r="G1529" i="1"/>
  <c r="H1529" i="1"/>
  <c r="G1527" i="1"/>
  <c r="H1527" i="1"/>
  <c r="G1525" i="1"/>
  <c r="H1525" i="1"/>
  <c r="G1523" i="1"/>
  <c r="H1523" i="1"/>
  <c r="G1521" i="1"/>
  <c r="H1521" i="1"/>
  <c r="G1519" i="1"/>
  <c r="H1519" i="1"/>
  <c r="G1517" i="1"/>
  <c r="H1517" i="1"/>
  <c r="G1515" i="1"/>
  <c r="H1515" i="1"/>
  <c r="G1513" i="1"/>
  <c r="H1513" i="1"/>
  <c r="G1511" i="1"/>
  <c r="H1511" i="1"/>
  <c r="G1509" i="1"/>
  <c r="H1509" i="1"/>
  <c r="G1507" i="1"/>
  <c r="H1507" i="1"/>
  <c r="G1505" i="1"/>
  <c r="H1505" i="1"/>
  <c r="G1503" i="1"/>
  <c r="H1503" i="1"/>
  <c r="G1501" i="1"/>
  <c r="H1501" i="1"/>
  <c r="G1499" i="1"/>
  <c r="H1499" i="1"/>
  <c r="G1497" i="1"/>
  <c r="H1497" i="1"/>
  <c r="G1495" i="1"/>
  <c r="H1495" i="1"/>
  <c r="G1493" i="1"/>
  <c r="H1493" i="1"/>
  <c r="G1491" i="1"/>
  <c r="H1491" i="1"/>
  <c r="G1489" i="1"/>
  <c r="H1489" i="1"/>
  <c r="G1487" i="1"/>
  <c r="H1487" i="1"/>
  <c r="G1485" i="1"/>
  <c r="H1485" i="1"/>
  <c r="G1483" i="1"/>
  <c r="H1483" i="1"/>
  <c r="G1481" i="1"/>
  <c r="H1481" i="1"/>
  <c r="G1479" i="1"/>
  <c r="H1479" i="1"/>
  <c r="G1477" i="1"/>
  <c r="H1477" i="1"/>
  <c r="G1475" i="1"/>
  <c r="H1475" i="1"/>
  <c r="G1473" i="1"/>
  <c r="H1473" i="1"/>
  <c r="G1471" i="1"/>
  <c r="H1471" i="1"/>
  <c r="G1469" i="1"/>
  <c r="H1469" i="1"/>
  <c r="G1467" i="1"/>
  <c r="H1467" i="1"/>
  <c r="G1465" i="1"/>
  <c r="H1465" i="1"/>
  <c r="G1463" i="1"/>
  <c r="H1463" i="1"/>
  <c r="G1461" i="1"/>
  <c r="H1461" i="1"/>
  <c r="G1459" i="1"/>
  <c r="H1459" i="1"/>
  <c r="G1457" i="1"/>
  <c r="H1457" i="1"/>
  <c r="G1455" i="1"/>
  <c r="H1455" i="1"/>
  <c r="G1453" i="1"/>
  <c r="H1453" i="1"/>
  <c r="G1451" i="1"/>
  <c r="H1451" i="1"/>
  <c r="G1449" i="1"/>
  <c r="H1449" i="1"/>
  <c r="G1447" i="1"/>
  <c r="H1447" i="1"/>
  <c r="G1445" i="1"/>
  <c r="H1445" i="1"/>
  <c r="G1443" i="1"/>
  <c r="H1443" i="1"/>
  <c r="G1441" i="1"/>
  <c r="H1441" i="1"/>
  <c r="G1439" i="1"/>
  <c r="H1439" i="1"/>
  <c r="G1437" i="1"/>
  <c r="H1437" i="1"/>
  <c r="G1435" i="1"/>
  <c r="H1435" i="1"/>
  <c r="G1433" i="1"/>
  <c r="H1433" i="1"/>
  <c r="G1431" i="1"/>
  <c r="H1431" i="1"/>
  <c r="G1429" i="1"/>
  <c r="H1429" i="1"/>
  <c r="G1427" i="1"/>
  <c r="H1427" i="1"/>
  <c r="G1425" i="1"/>
  <c r="H1425" i="1"/>
  <c r="G1423" i="1"/>
  <c r="H1423" i="1"/>
  <c r="G1421" i="1"/>
  <c r="H1421" i="1"/>
  <c r="G1419" i="1"/>
  <c r="H1419" i="1"/>
  <c r="G1417" i="1"/>
  <c r="H1417" i="1"/>
  <c r="G1415" i="1"/>
  <c r="H1415" i="1"/>
  <c r="G1413" i="1"/>
  <c r="H1413" i="1"/>
  <c r="G1411" i="1"/>
  <c r="H1411" i="1"/>
  <c r="G1409" i="1"/>
  <c r="H1409" i="1"/>
  <c r="G1407" i="1"/>
  <c r="H1407" i="1"/>
  <c r="G1405" i="1"/>
  <c r="H1405" i="1"/>
  <c r="G1403" i="1"/>
  <c r="H1403" i="1"/>
  <c r="G1401" i="1"/>
  <c r="H1401" i="1"/>
  <c r="G1399" i="1"/>
  <c r="H1399" i="1"/>
  <c r="G1397" i="1"/>
  <c r="H1397" i="1"/>
  <c r="G1395" i="1"/>
  <c r="H1395" i="1"/>
  <c r="G1393" i="1"/>
  <c r="H1393" i="1"/>
  <c r="G1391" i="1"/>
  <c r="H1391" i="1"/>
  <c r="G1389" i="1"/>
  <c r="H1389" i="1"/>
  <c r="G1387" i="1"/>
  <c r="H1387" i="1"/>
  <c r="G1385" i="1"/>
  <c r="H1385" i="1"/>
  <c r="G1383" i="1"/>
  <c r="H1383" i="1"/>
  <c r="G1381" i="1"/>
  <c r="H1381" i="1"/>
  <c r="G1379" i="1"/>
  <c r="H1379" i="1"/>
  <c r="G1377" i="1"/>
  <c r="H1377" i="1"/>
  <c r="G1375" i="1"/>
  <c r="H1375" i="1"/>
  <c r="G1373" i="1"/>
  <c r="H1373" i="1"/>
  <c r="G1371" i="1"/>
  <c r="H1371" i="1"/>
  <c r="G1369" i="1"/>
  <c r="H1369" i="1"/>
  <c r="G1367" i="1"/>
  <c r="H1367" i="1"/>
  <c r="G1365" i="1"/>
  <c r="H1365" i="1"/>
  <c r="G1363" i="1"/>
  <c r="H1363" i="1"/>
  <c r="G1361" i="1"/>
  <c r="H1361" i="1"/>
  <c r="G1359" i="1"/>
  <c r="H1359" i="1"/>
  <c r="G1357" i="1"/>
  <c r="H1357" i="1"/>
  <c r="G1355" i="1"/>
  <c r="H1355" i="1"/>
  <c r="G1353" i="1"/>
  <c r="H1353" i="1"/>
  <c r="G1351" i="1"/>
  <c r="H1351" i="1"/>
  <c r="G1349" i="1"/>
  <c r="H1349" i="1"/>
  <c r="G1347" i="1"/>
  <c r="H1347" i="1"/>
  <c r="G1345" i="1"/>
  <c r="H1345" i="1"/>
  <c r="G1343" i="1"/>
  <c r="H1343" i="1"/>
  <c r="G1341" i="1"/>
  <c r="H1341" i="1"/>
  <c r="G1339" i="1"/>
  <c r="H1339" i="1"/>
  <c r="G1337" i="1"/>
  <c r="H1337" i="1"/>
  <c r="G1335" i="1"/>
  <c r="H1335" i="1"/>
  <c r="G1333" i="1"/>
  <c r="H1333" i="1"/>
  <c r="G1331" i="1"/>
  <c r="H1331" i="1"/>
  <c r="G1329" i="1"/>
  <c r="H1329" i="1"/>
  <c r="G1327" i="1"/>
  <c r="H1327" i="1"/>
  <c r="G1325" i="1"/>
  <c r="H1325" i="1"/>
  <c r="G1323" i="1"/>
  <c r="H1323" i="1"/>
  <c r="G1321" i="1"/>
  <c r="H1321" i="1"/>
  <c r="G1319" i="1"/>
  <c r="H1319" i="1"/>
  <c r="G1317" i="1"/>
  <c r="H1317" i="1"/>
  <c r="G1315" i="1"/>
  <c r="H1315" i="1"/>
  <c r="G1313" i="1"/>
  <c r="H1313" i="1"/>
  <c r="G1311" i="1"/>
  <c r="H1311" i="1"/>
  <c r="G1309" i="1"/>
  <c r="H1309" i="1"/>
  <c r="G1307" i="1"/>
  <c r="H1307" i="1"/>
  <c r="G1305" i="1"/>
  <c r="H1305" i="1"/>
  <c r="G1303" i="1"/>
  <c r="H1303" i="1"/>
  <c r="G1301" i="1"/>
  <c r="H1301" i="1"/>
  <c r="G1299" i="1"/>
  <c r="H1299" i="1"/>
  <c r="G1297" i="1"/>
  <c r="H1297" i="1"/>
  <c r="G1295" i="1"/>
  <c r="H1295" i="1"/>
  <c r="G1293" i="1"/>
  <c r="H1293" i="1"/>
  <c r="G1291" i="1"/>
  <c r="H1291" i="1"/>
  <c r="G1289" i="1"/>
  <c r="H1289" i="1"/>
  <c r="G1287" i="1"/>
  <c r="H1287" i="1"/>
  <c r="G1285" i="1"/>
  <c r="H1285" i="1"/>
  <c r="G1283" i="1"/>
  <c r="H1283" i="1"/>
  <c r="G1281" i="1"/>
  <c r="H1281" i="1"/>
  <c r="G1279" i="1"/>
  <c r="H1279" i="1"/>
  <c r="G1277" i="1"/>
  <c r="H1277" i="1"/>
  <c r="G1275" i="1"/>
  <c r="H1275" i="1"/>
  <c r="G1273" i="1"/>
  <c r="H1273" i="1"/>
  <c r="G1271" i="1"/>
  <c r="H1271" i="1"/>
  <c r="G1269" i="1"/>
  <c r="H1269" i="1"/>
  <c r="G1267" i="1"/>
  <c r="H1267" i="1"/>
  <c r="G1265" i="1"/>
  <c r="H1265" i="1"/>
  <c r="G1263" i="1"/>
  <c r="H1263" i="1"/>
  <c r="G1261" i="1"/>
  <c r="H1261" i="1"/>
  <c r="G1259" i="1"/>
  <c r="H1259" i="1"/>
  <c r="G1257" i="1"/>
  <c r="H1257" i="1"/>
  <c r="G1255" i="1"/>
  <c r="H1255" i="1"/>
  <c r="G1253" i="1"/>
  <c r="H1253" i="1"/>
  <c r="G1251" i="1"/>
  <c r="H1251" i="1"/>
  <c r="G1249" i="1"/>
  <c r="H1249" i="1"/>
  <c r="G1247" i="1"/>
  <c r="H1247" i="1"/>
  <c r="G1245" i="1"/>
  <c r="H1245" i="1"/>
  <c r="G1243" i="1"/>
  <c r="H1243" i="1"/>
  <c r="G1241" i="1"/>
  <c r="H1241" i="1"/>
  <c r="G1239" i="1"/>
  <c r="H1239" i="1"/>
  <c r="G1237" i="1"/>
  <c r="H1237" i="1"/>
  <c r="G1235" i="1"/>
  <c r="H1235" i="1"/>
  <c r="G1233" i="1"/>
  <c r="H1233" i="1"/>
  <c r="G1231" i="1"/>
  <c r="H1231" i="1"/>
  <c r="G1229" i="1"/>
  <c r="H1229" i="1"/>
  <c r="G1227" i="1"/>
  <c r="H1227" i="1"/>
  <c r="G1225" i="1"/>
  <c r="H1225" i="1"/>
  <c r="G1223" i="1"/>
  <c r="H1223" i="1"/>
  <c r="G1221" i="1"/>
  <c r="H1221" i="1"/>
  <c r="G1219" i="1"/>
  <c r="H1219" i="1"/>
  <c r="G1217" i="1"/>
  <c r="H1217" i="1"/>
  <c r="G1215" i="1"/>
  <c r="H1215" i="1"/>
  <c r="G1213" i="1"/>
  <c r="H1213" i="1"/>
  <c r="G1211" i="1"/>
  <c r="H1211" i="1"/>
  <c r="G1209" i="1"/>
  <c r="H1209" i="1"/>
  <c r="G1207" i="1"/>
  <c r="H1207" i="1"/>
  <c r="G1205" i="1"/>
  <c r="H1205" i="1"/>
  <c r="G1203" i="1"/>
  <c r="H1203" i="1"/>
  <c r="G1201" i="1"/>
  <c r="H1201" i="1"/>
  <c r="G1199" i="1"/>
  <c r="H1199" i="1"/>
  <c r="H1197" i="1"/>
  <c r="G1197" i="1"/>
  <c r="H1195" i="1"/>
  <c r="G1195" i="1"/>
  <c r="H1193" i="1"/>
  <c r="G1193" i="1"/>
  <c r="H1191" i="1"/>
  <c r="G1191" i="1"/>
  <c r="H1189" i="1"/>
  <c r="G1189" i="1"/>
  <c r="H1187" i="1"/>
  <c r="G1187" i="1"/>
  <c r="H1185" i="1"/>
  <c r="G1185" i="1"/>
  <c r="H1183" i="1"/>
  <c r="G1183" i="1"/>
  <c r="H1181" i="1"/>
  <c r="G1181" i="1"/>
  <c r="H1177" i="1"/>
  <c r="G1177" i="1"/>
  <c r="H1175" i="1"/>
  <c r="G1175" i="1"/>
  <c r="H1173" i="1"/>
  <c r="G1173" i="1"/>
  <c r="H1171" i="1"/>
  <c r="G1171" i="1"/>
  <c r="H1169" i="1"/>
  <c r="G1169" i="1"/>
  <c r="H1167" i="1"/>
  <c r="G1167" i="1"/>
  <c r="H1165" i="1"/>
  <c r="G1165" i="1"/>
  <c r="H1163" i="1"/>
  <c r="G1163" i="1"/>
  <c r="H1161" i="1"/>
  <c r="G1161" i="1"/>
  <c r="H1159" i="1"/>
  <c r="G1159" i="1"/>
  <c r="H1157" i="1"/>
  <c r="G1157" i="1"/>
  <c r="H1155" i="1"/>
  <c r="G1155" i="1"/>
  <c r="H1153" i="1"/>
  <c r="G1153" i="1"/>
  <c r="H1151" i="1"/>
  <c r="G1151" i="1"/>
  <c r="H1149" i="1"/>
  <c r="G1149" i="1"/>
  <c r="H1147" i="1"/>
  <c r="G1147" i="1"/>
  <c r="H1145" i="1"/>
  <c r="G1145" i="1"/>
  <c r="H1143" i="1"/>
  <c r="G1143" i="1"/>
  <c r="H1141" i="1"/>
  <c r="G1141" i="1"/>
  <c r="H1139" i="1"/>
  <c r="G1139" i="1"/>
  <c r="H1137" i="1"/>
  <c r="G1137" i="1"/>
  <c r="H1135" i="1"/>
  <c r="G1135" i="1"/>
  <c r="H1133" i="1"/>
  <c r="G1133" i="1"/>
  <c r="H1131" i="1"/>
  <c r="G1131" i="1"/>
  <c r="H1129" i="1"/>
  <c r="G1129" i="1"/>
  <c r="H1127" i="1"/>
  <c r="G1127" i="1"/>
  <c r="H1125" i="1"/>
  <c r="G1125" i="1"/>
  <c r="H1123" i="1"/>
  <c r="G1123" i="1"/>
  <c r="H1121" i="1"/>
  <c r="G1121" i="1"/>
  <c r="H1119" i="1"/>
  <c r="G1119" i="1"/>
  <c r="H1117" i="1"/>
  <c r="G1117" i="1"/>
  <c r="H1115" i="1"/>
  <c r="G1115" i="1"/>
  <c r="H1113" i="1"/>
  <c r="G1113" i="1"/>
  <c r="H1111" i="1"/>
  <c r="G1111" i="1"/>
  <c r="H1109" i="1"/>
  <c r="G1109" i="1"/>
  <c r="H1107" i="1"/>
  <c r="G1107" i="1"/>
  <c r="H1105" i="1"/>
  <c r="G1105" i="1"/>
  <c r="H1103" i="1"/>
  <c r="G1103" i="1"/>
  <c r="H1101" i="1"/>
  <c r="G1101" i="1"/>
  <c r="H1099" i="1"/>
  <c r="G1099" i="1"/>
  <c r="H1097" i="1"/>
  <c r="G1097" i="1"/>
  <c r="H1095" i="1"/>
  <c r="G1095" i="1"/>
  <c r="H1093" i="1"/>
  <c r="G1093" i="1"/>
  <c r="H1091" i="1"/>
  <c r="G1091" i="1"/>
  <c r="H1089" i="1"/>
  <c r="G1089" i="1"/>
  <c r="H1087" i="1"/>
  <c r="G1087" i="1"/>
  <c r="H1085" i="1"/>
  <c r="G1085" i="1"/>
  <c r="H1083" i="1"/>
  <c r="G1083" i="1"/>
  <c r="H1081" i="1"/>
  <c r="G1081" i="1"/>
  <c r="H1079" i="1"/>
  <c r="G1079" i="1"/>
  <c r="H1077" i="1"/>
  <c r="G1077" i="1"/>
  <c r="H1075" i="1"/>
  <c r="G1075" i="1"/>
  <c r="H1073" i="1"/>
  <c r="G1073" i="1"/>
  <c r="H1071" i="1"/>
  <c r="G1071" i="1"/>
  <c r="H1069" i="1"/>
  <c r="G1069" i="1"/>
  <c r="H1067" i="1"/>
  <c r="G1067" i="1"/>
  <c r="H1065" i="1"/>
  <c r="G1065" i="1"/>
  <c r="H1063" i="1"/>
  <c r="G1063" i="1"/>
  <c r="G1061" i="1"/>
  <c r="H1061" i="1"/>
  <c r="G1059" i="1"/>
  <c r="H1059" i="1"/>
  <c r="G1057" i="1"/>
  <c r="H1057" i="1"/>
  <c r="G1055" i="1"/>
  <c r="H1055" i="1"/>
  <c r="G1053" i="1"/>
  <c r="H1053" i="1"/>
  <c r="G1051" i="1"/>
  <c r="H1051" i="1"/>
  <c r="G1049" i="1"/>
  <c r="H1049" i="1"/>
  <c r="G1047" i="1"/>
  <c r="H1047" i="1"/>
  <c r="G1045" i="1"/>
  <c r="H1045" i="1"/>
  <c r="G1043" i="1"/>
  <c r="H1043" i="1"/>
  <c r="G1041" i="1"/>
  <c r="H1041" i="1"/>
  <c r="G1039" i="1"/>
  <c r="H1039" i="1"/>
  <c r="G1037" i="1"/>
  <c r="H1037" i="1"/>
  <c r="G1035" i="1"/>
  <c r="H1035" i="1"/>
  <c r="G1033" i="1"/>
  <c r="H1033" i="1"/>
  <c r="G1031" i="1"/>
  <c r="H1031" i="1"/>
  <c r="G1029" i="1"/>
  <c r="H1029" i="1"/>
  <c r="C5" i="2"/>
  <c r="C8" i="2"/>
  <c r="G2420" i="1"/>
  <c r="H2420" i="1"/>
  <c r="G2418" i="1"/>
  <c r="H2418" i="1"/>
  <c r="G2416" i="1"/>
  <c r="H2416" i="1"/>
  <c r="G2414" i="1"/>
  <c r="H2414" i="1"/>
  <c r="G2412" i="1"/>
  <c r="H2412" i="1"/>
  <c r="G2410" i="1"/>
  <c r="H2410" i="1"/>
  <c r="G2408" i="1"/>
  <c r="H2408" i="1"/>
  <c r="G2406" i="1"/>
  <c r="H2406" i="1"/>
  <c r="G2404" i="1"/>
  <c r="H2404" i="1"/>
  <c r="G2402" i="1"/>
  <c r="H2402" i="1"/>
  <c r="G2400" i="1"/>
  <c r="H2400" i="1"/>
  <c r="G2398" i="1"/>
  <c r="H2398" i="1"/>
  <c r="G2396" i="1"/>
  <c r="H2396" i="1"/>
  <c r="G2394" i="1"/>
  <c r="H2394" i="1"/>
  <c r="G2392" i="1"/>
  <c r="H2392" i="1"/>
  <c r="G2390" i="1"/>
  <c r="H2390" i="1"/>
  <c r="G2388" i="1"/>
  <c r="H2388" i="1"/>
  <c r="G2386" i="1"/>
  <c r="H2386" i="1"/>
  <c r="G2384" i="1"/>
  <c r="H2384" i="1"/>
  <c r="G2382" i="1"/>
  <c r="H2382" i="1"/>
  <c r="G2380" i="1"/>
  <c r="H2380" i="1"/>
  <c r="G2378" i="1"/>
  <c r="H2378" i="1"/>
  <c r="G2376" i="1"/>
  <c r="H2376" i="1"/>
  <c r="G2374" i="1"/>
  <c r="H2374" i="1"/>
  <c r="G2372" i="1"/>
  <c r="H2372" i="1"/>
  <c r="G2370" i="1"/>
  <c r="H2370" i="1"/>
  <c r="G2368" i="1"/>
  <c r="H2368" i="1"/>
  <c r="G2366" i="1"/>
  <c r="H2366" i="1"/>
  <c r="G2364" i="1"/>
  <c r="H2364" i="1"/>
  <c r="G2362" i="1"/>
  <c r="H2362" i="1"/>
  <c r="G2360" i="1"/>
  <c r="H2360" i="1"/>
  <c r="G2358" i="1"/>
  <c r="H2358" i="1"/>
  <c r="G2356" i="1"/>
  <c r="H2356" i="1"/>
  <c r="G2354" i="1"/>
  <c r="H2354" i="1"/>
  <c r="G2352" i="1"/>
  <c r="H2352" i="1"/>
  <c r="G2350" i="1"/>
  <c r="H2350" i="1"/>
  <c r="G2348" i="1"/>
  <c r="H2348" i="1"/>
  <c r="G2346" i="1"/>
  <c r="H2346" i="1"/>
  <c r="G2344" i="1"/>
  <c r="H2344" i="1"/>
  <c r="G2342" i="1"/>
  <c r="H2342" i="1"/>
  <c r="G2340" i="1"/>
  <c r="H2340" i="1"/>
  <c r="G2338" i="1"/>
  <c r="H2338" i="1"/>
  <c r="G2336" i="1"/>
  <c r="H2336" i="1"/>
  <c r="G2334" i="1"/>
  <c r="H2334" i="1"/>
  <c r="G2332" i="1"/>
  <c r="H2332" i="1"/>
  <c r="G2330" i="1"/>
  <c r="H2330" i="1"/>
  <c r="G2328" i="1"/>
  <c r="H2328" i="1"/>
  <c r="G2326" i="1"/>
  <c r="H2326" i="1"/>
  <c r="G2324" i="1"/>
  <c r="H2324" i="1"/>
  <c r="G2322" i="1"/>
  <c r="H2322" i="1"/>
  <c r="G2320" i="1"/>
  <c r="H2320" i="1"/>
  <c r="G2318" i="1"/>
  <c r="H2318" i="1"/>
  <c r="G2316" i="1"/>
  <c r="H2316" i="1"/>
  <c r="G2314" i="1"/>
  <c r="H2314" i="1"/>
  <c r="G2312" i="1"/>
  <c r="H2312" i="1"/>
  <c r="G2310" i="1"/>
  <c r="H2310" i="1"/>
  <c r="G2308" i="1"/>
  <c r="H2308" i="1"/>
  <c r="G2306" i="1"/>
  <c r="H2306" i="1"/>
  <c r="G2304" i="1"/>
  <c r="H2304" i="1"/>
  <c r="G2302" i="1"/>
  <c r="H2302" i="1"/>
  <c r="G2300" i="1"/>
  <c r="H2300" i="1"/>
  <c r="G2298" i="1"/>
  <c r="H2298" i="1"/>
  <c r="G2296" i="1"/>
  <c r="H2296" i="1"/>
  <c r="G2294" i="1"/>
  <c r="H2294" i="1"/>
  <c r="G2292" i="1"/>
  <c r="H2292" i="1"/>
  <c r="G2290" i="1"/>
  <c r="H2290" i="1"/>
  <c r="G2288" i="1"/>
  <c r="H2288" i="1"/>
  <c r="G2286" i="1"/>
  <c r="H2286" i="1"/>
  <c r="G2284" i="1"/>
  <c r="H2284" i="1"/>
  <c r="G2282" i="1"/>
  <c r="H2282" i="1"/>
  <c r="G2280" i="1"/>
  <c r="H2280" i="1"/>
  <c r="G2278" i="1"/>
  <c r="H2278" i="1"/>
  <c r="G2276" i="1"/>
  <c r="H2276" i="1"/>
  <c r="G2274" i="1"/>
  <c r="H2274" i="1"/>
  <c r="G2272" i="1"/>
  <c r="H2272" i="1"/>
  <c r="G2270" i="1"/>
  <c r="H2270" i="1"/>
  <c r="G2268" i="1"/>
  <c r="H2268" i="1"/>
  <c r="G2266" i="1"/>
  <c r="H2266" i="1"/>
  <c r="G2264" i="1"/>
  <c r="H2264" i="1"/>
  <c r="G2262" i="1"/>
  <c r="H2262" i="1"/>
  <c r="G2260" i="1"/>
  <c r="H2260" i="1"/>
  <c r="G2258" i="1"/>
  <c r="H2258" i="1"/>
  <c r="G2256" i="1"/>
  <c r="H2256" i="1"/>
  <c r="G2254" i="1"/>
  <c r="H2254" i="1"/>
  <c r="G2252" i="1"/>
  <c r="H2252" i="1"/>
  <c r="G2250" i="1"/>
  <c r="H2250" i="1"/>
  <c r="G2248" i="1"/>
  <c r="H2248" i="1"/>
  <c r="G2246" i="1"/>
  <c r="H2246" i="1"/>
  <c r="G2244" i="1"/>
  <c r="H2244" i="1"/>
  <c r="G2242" i="1"/>
  <c r="H2242" i="1"/>
  <c r="G2240" i="1"/>
  <c r="H2240" i="1"/>
  <c r="G2238" i="1"/>
  <c r="H2238" i="1"/>
  <c r="G2236" i="1"/>
  <c r="H2236" i="1"/>
  <c r="G2234" i="1"/>
  <c r="H2234" i="1"/>
  <c r="G2232" i="1"/>
  <c r="H2232" i="1"/>
  <c r="G2230" i="1"/>
  <c r="H2230" i="1"/>
  <c r="G2228" i="1"/>
  <c r="H2228" i="1"/>
  <c r="G2226" i="1"/>
  <c r="H2226" i="1"/>
  <c r="G2224" i="1"/>
  <c r="H2224" i="1"/>
  <c r="G2222" i="1"/>
  <c r="H2222" i="1"/>
  <c r="G2220" i="1"/>
  <c r="H2220" i="1"/>
  <c r="G2218" i="1"/>
  <c r="H2218" i="1"/>
  <c r="G2216" i="1"/>
  <c r="H2216" i="1"/>
  <c r="G2214" i="1"/>
  <c r="H2214" i="1"/>
  <c r="G2212" i="1"/>
  <c r="H2212" i="1"/>
  <c r="G2210" i="1"/>
  <c r="H2210" i="1"/>
  <c r="G2208" i="1"/>
  <c r="H2208" i="1"/>
  <c r="G2206" i="1"/>
  <c r="H2206" i="1"/>
  <c r="G2204" i="1"/>
  <c r="H2204" i="1"/>
  <c r="G2202" i="1"/>
  <c r="H2202" i="1"/>
  <c r="G2200" i="1"/>
  <c r="H2200" i="1"/>
  <c r="G2198" i="1"/>
  <c r="H2198" i="1"/>
  <c r="G2196" i="1"/>
  <c r="H2196" i="1"/>
  <c r="G2194" i="1"/>
  <c r="H2194" i="1"/>
  <c r="G2192" i="1"/>
  <c r="H2192" i="1"/>
  <c r="G2190" i="1"/>
  <c r="H2190" i="1"/>
  <c r="G2188" i="1"/>
  <c r="H2188" i="1"/>
  <c r="G2186" i="1"/>
  <c r="H2186" i="1"/>
  <c r="G2184" i="1"/>
  <c r="H2184" i="1"/>
  <c r="G2182" i="1"/>
  <c r="H2182" i="1"/>
  <c r="G2180" i="1"/>
  <c r="H2180" i="1"/>
  <c r="G2178" i="1"/>
  <c r="H2178" i="1"/>
  <c r="G2176" i="1"/>
  <c r="H2176" i="1"/>
  <c r="G2174" i="1"/>
  <c r="H2174" i="1"/>
  <c r="G2172" i="1"/>
  <c r="H2172" i="1"/>
  <c r="G2170" i="1"/>
  <c r="H2170" i="1"/>
  <c r="G2168" i="1"/>
  <c r="H2168" i="1"/>
  <c r="G2166" i="1"/>
  <c r="H2166" i="1"/>
  <c r="G2164" i="1"/>
  <c r="H2164" i="1"/>
  <c r="G2162" i="1"/>
  <c r="H2162" i="1"/>
  <c r="G2160" i="1"/>
  <c r="H2160" i="1"/>
  <c r="G2158" i="1"/>
  <c r="H2158" i="1"/>
  <c r="G2156" i="1"/>
  <c r="H2156" i="1"/>
  <c r="G2154" i="1"/>
  <c r="H2154" i="1"/>
  <c r="G2152" i="1"/>
  <c r="H2152" i="1"/>
  <c r="G2150" i="1"/>
  <c r="H2150" i="1"/>
  <c r="G2148" i="1"/>
  <c r="H2148" i="1"/>
  <c r="G2146" i="1"/>
  <c r="H2146" i="1"/>
  <c r="G2144" i="1"/>
  <c r="H2144" i="1"/>
  <c r="G2142" i="1"/>
  <c r="H2142" i="1"/>
  <c r="G2140" i="1"/>
  <c r="H2140" i="1"/>
  <c r="G2138" i="1"/>
  <c r="H2138" i="1"/>
  <c r="G2136" i="1"/>
  <c r="H2136" i="1"/>
  <c r="G2134" i="1"/>
  <c r="H2134" i="1"/>
  <c r="G2132" i="1"/>
  <c r="H2132" i="1"/>
  <c r="G2130" i="1"/>
  <c r="H2130" i="1"/>
  <c r="G2128" i="1"/>
  <c r="H2128" i="1"/>
  <c r="G2126" i="1"/>
  <c r="H2126" i="1"/>
  <c r="G2124" i="1"/>
  <c r="H2124" i="1"/>
  <c r="G2122" i="1"/>
  <c r="H2122" i="1"/>
  <c r="G2120" i="1"/>
  <c r="H2120" i="1"/>
  <c r="G2118" i="1"/>
  <c r="H2118" i="1"/>
  <c r="G2116" i="1"/>
  <c r="H2116" i="1"/>
  <c r="G2114" i="1"/>
  <c r="H2114" i="1"/>
  <c r="G2112" i="1"/>
  <c r="H2112" i="1"/>
  <c r="G2110" i="1"/>
  <c r="H2110" i="1"/>
  <c r="G2108" i="1"/>
  <c r="H2108" i="1"/>
  <c r="G2106" i="1"/>
  <c r="H2106" i="1"/>
  <c r="G2104" i="1"/>
  <c r="H2104" i="1"/>
  <c r="G2102" i="1"/>
  <c r="H2102" i="1"/>
  <c r="G2100" i="1"/>
  <c r="H2100" i="1"/>
  <c r="G2098" i="1"/>
  <c r="H2098" i="1"/>
  <c r="G2096" i="1"/>
  <c r="H2096" i="1"/>
  <c r="G2094" i="1"/>
  <c r="H2094" i="1"/>
  <c r="G2092" i="1"/>
  <c r="H2092" i="1"/>
  <c r="G2090" i="1"/>
  <c r="H2090" i="1"/>
  <c r="G2088" i="1"/>
  <c r="H2088" i="1"/>
  <c r="G2086" i="1"/>
  <c r="H2086" i="1"/>
  <c r="G2084" i="1"/>
  <c r="H2084" i="1"/>
  <c r="G2082" i="1"/>
  <c r="H2082" i="1"/>
  <c r="G2080" i="1"/>
  <c r="H2080" i="1"/>
  <c r="G2078" i="1"/>
  <c r="H2078" i="1"/>
  <c r="G2076" i="1"/>
  <c r="H2076" i="1"/>
  <c r="G2074" i="1"/>
  <c r="H2074" i="1"/>
  <c r="G2072" i="1"/>
  <c r="H2072" i="1"/>
  <c r="G2070" i="1"/>
  <c r="H2070" i="1"/>
  <c r="G2068" i="1"/>
  <c r="H2068" i="1"/>
  <c r="G2066" i="1"/>
  <c r="H2066" i="1"/>
  <c r="G2064" i="1"/>
  <c r="H2064" i="1"/>
  <c r="G2062" i="1"/>
  <c r="H2062" i="1"/>
  <c r="G2060" i="1"/>
  <c r="H2060" i="1"/>
  <c r="G2058" i="1"/>
  <c r="H2058" i="1"/>
  <c r="G2056" i="1"/>
  <c r="H2056" i="1"/>
  <c r="G2054" i="1"/>
  <c r="H2054" i="1"/>
  <c r="G2052" i="1"/>
  <c r="H2052" i="1"/>
  <c r="G2050" i="1"/>
  <c r="H2050" i="1"/>
  <c r="G2048" i="1"/>
  <c r="H2048" i="1"/>
  <c r="G2046" i="1"/>
  <c r="H2046" i="1"/>
  <c r="G2044" i="1"/>
  <c r="H2044" i="1"/>
  <c r="G2042" i="1"/>
  <c r="H2042" i="1"/>
  <c r="G2040" i="1"/>
  <c r="H2040" i="1"/>
  <c r="G2038" i="1"/>
  <c r="H2038" i="1"/>
  <c r="G2036" i="1"/>
  <c r="H2036" i="1"/>
  <c r="G2034" i="1"/>
  <c r="H2034" i="1"/>
  <c r="G2032" i="1"/>
  <c r="H2032" i="1"/>
  <c r="G2030" i="1"/>
  <c r="H2030" i="1"/>
  <c r="G2028" i="1"/>
  <c r="H2028" i="1"/>
  <c r="G2026" i="1"/>
  <c r="H2026" i="1"/>
  <c r="G2024" i="1"/>
  <c r="H2024" i="1"/>
  <c r="G2022" i="1"/>
  <c r="H2022" i="1"/>
  <c r="G2020" i="1"/>
  <c r="H2020" i="1"/>
  <c r="G2018" i="1"/>
  <c r="H2018" i="1"/>
  <c r="G2016" i="1"/>
  <c r="H2016" i="1"/>
  <c r="G2014" i="1"/>
  <c r="H2014" i="1"/>
  <c r="G2012" i="1"/>
  <c r="H2012" i="1"/>
  <c r="G2010" i="1"/>
  <c r="H2010" i="1"/>
  <c r="G2008" i="1"/>
  <c r="H2008" i="1"/>
  <c r="G2006" i="1"/>
  <c r="H2006" i="1"/>
  <c r="G2004" i="1"/>
  <c r="H2004" i="1"/>
  <c r="G2002" i="1"/>
  <c r="H2002" i="1"/>
  <c r="G2000" i="1"/>
  <c r="H2000" i="1"/>
  <c r="G1998" i="1"/>
  <c r="H1998" i="1"/>
  <c r="G1996" i="1"/>
  <c r="H1996" i="1"/>
  <c r="G1994" i="1"/>
  <c r="H1994" i="1"/>
  <c r="G1992" i="1"/>
  <c r="H1992" i="1"/>
  <c r="G1990" i="1"/>
  <c r="H1990" i="1"/>
  <c r="G1988" i="1"/>
  <c r="H1988" i="1"/>
  <c r="G1986" i="1"/>
  <c r="H1986" i="1"/>
  <c r="G1984" i="1"/>
  <c r="H1984" i="1"/>
  <c r="G1982" i="1"/>
  <c r="H1982" i="1"/>
  <c r="G1980" i="1"/>
  <c r="H1980" i="1"/>
  <c r="G1978" i="1"/>
  <c r="H1978" i="1"/>
  <c r="G1976" i="1"/>
  <c r="H1976" i="1"/>
  <c r="G1974" i="1"/>
  <c r="H1974" i="1"/>
  <c r="G1972" i="1"/>
  <c r="H1972" i="1"/>
  <c r="G1970" i="1"/>
  <c r="H1970" i="1"/>
  <c r="G1968" i="1"/>
  <c r="H1968" i="1"/>
  <c r="G1966" i="1"/>
  <c r="H1966" i="1"/>
  <c r="G1964" i="1"/>
  <c r="H1964" i="1"/>
  <c r="G1962" i="1"/>
  <c r="H1962" i="1"/>
  <c r="G1960" i="1"/>
  <c r="H1960" i="1"/>
  <c r="G1958" i="1"/>
  <c r="H1958" i="1"/>
  <c r="G1956" i="1"/>
  <c r="H1956" i="1"/>
  <c r="G1954" i="1"/>
  <c r="H1954" i="1"/>
  <c r="G1952" i="1"/>
  <c r="H1952" i="1"/>
  <c r="G1950" i="1"/>
  <c r="H1950" i="1"/>
  <c r="G1948" i="1"/>
  <c r="H1948" i="1"/>
  <c r="G1946" i="1"/>
  <c r="H1946" i="1"/>
  <c r="G1944" i="1"/>
  <c r="H1944" i="1"/>
  <c r="G1942" i="1"/>
  <c r="H1942" i="1"/>
  <c r="G1940" i="1"/>
  <c r="H1940" i="1"/>
  <c r="G1938" i="1"/>
  <c r="H1938" i="1"/>
  <c r="G1936" i="1"/>
  <c r="H1936" i="1"/>
  <c r="G1934" i="1"/>
  <c r="H1934" i="1"/>
  <c r="G1932" i="1"/>
  <c r="H1932" i="1"/>
  <c r="G1930" i="1"/>
  <c r="H1930" i="1"/>
  <c r="G1928" i="1"/>
  <c r="H1928" i="1"/>
  <c r="G1926" i="1"/>
  <c r="H1926" i="1"/>
  <c r="G1924" i="1"/>
  <c r="H1924" i="1"/>
  <c r="G1922" i="1"/>
  <c r="H1922" i="1"/>
  <c r="G1920" i="1"/>
  <c r="H1920" i="1"/>
  <c r="G1918" i="1"/>
  <c r="H1918" i="1"/>
  <c r="G1916" i="1"/>
  <c r="H1916" i="1"/>
  <c r="G1914" i="1"/>
  <c r="H1914" i="1"/>
  <c r="G1912" i="1"/>
  <c r="H1912" i="1"/>
  <c r="G1910" i="1"/>
  <c r="H1910" i="1"/>
  <c r="G1908" i="1"/>
  <c r="H1908" i="1"/>
  <c r="G1906" i="1"/>
  <c r="H1906" i="1"/>
  <c r="G1904" i="1"/>
  <c r="H1904" i="1"/>
  <c r="G1902" i="1"/>
  <c r="H1902" i="1"/>
  <c r="G1900" i="1"/>
  <c r="H1900" i="1"/>
  <c r="G1898" i="1"/>
  <c r="H1898" i="1"/>
  <c r="G1896" i="1"/>
  <c r="H1896" i="1"/>
  <c r="G1894" i="1"/>
  <c r="H1894" i="1"/>
  <c r="G1892" i="1"/>
  <c r="H1892" i="1"/>
  <c r="G1890" i="1"/>
  <c r="H1890" i="1"/>
  <c r="G1888" i="1"/>
  <c r="H1888" i="1"/>
  <c r="G1886" i="1"/>
  <c r="H1886" i="1"/>
  <c r="G1884" i="1"/>
  <c r="H1884" i="1"/>
  <c r="G1882" i="1"/>
  <c r="H1882" i="1"/>
  <c r="G1880" i="1"/>
  <c r="H1880" i="1"/>
  <c r="G1878" i="1"/>
  <c r="H1878" i="1"/>
  <c r="G1876" i="1"/>
  <c r="H1876" i="1"/>
  <c r="G1874" i="1"/>
  <c r="H1874" i="1"/>
  <c r="G1872" i="1"/>
  <c r="H1872" i="1"/>
  <c r="G1870" i="1"/>
  <c r="H1870" i="1"/>
  <c r="G1868" i="1"/>
  <c r="H1868" i="1"/>
  <c r="G1866" i="1"/>
  <c r="H1866" i="1"/>
  <c r="G1864" i="1"/>
  <c r="H1864" i="1"/>
  <c r="G1862" i="1"/>
  <c r="H1862" i="1"/>
  <c r="G1860" i="1"/>
  <c r="H1860" i="1"/>
  <c r="G1858" i="1"/>
  <c r="H1858" i="1"/>
  <c r="G1856" i="1"/>
  <c r="H1856" i="1"/>
  <c r="G1854" i="1"/>
  <c r="H1854" i="1"/>
  <c r="G1852" i="1"/>
  <c r="H1852" i="1"/>
  <c r="G1850" i="1"/>
  <c r="H1850" i="1"/>
  <c r="G1848" i="1"/>
  <c r="H1848" i="1"/>
  <c r="G1846" i="1"/>
  <c r="H1846" i="1"/>
  <c r="G1844" i="1"/>
  <c r="H1844" i="1"/>
  <c r="G1842" i="1"/>
  <c r="H1842" i="1"/>
  <c r="G1840" i="1"/>
  <c r="H1840" i="1"/>
  <c r="G1838" i="1"/>
  <c r="H1838" i="1"/>
  <c r="G1836" i="1"/>
  <c r="H1836" i="1"/>
  <c r="G1834" i="1"/>
  <c r="H1834" i="1"/>
  <c r="G1832" i="1"/>
  <c r="H1832" i="1"/>
  <c r="G1830" i="1"/>
  <c r="H1830" i="1"/>
  <c r="G1828" i="1"/>
  <c r="H1828" i="1"/>
  <c r="G1826" i="1"/>
  <c r="H1826" i="1"/>
  <c r="G1824" i="1"/>
  <c r="H1824" i="1"/>
  <c r="G1822" i="1"/>
  <c r="H1822" i="1"/>
  <c r="G1820" i="1"/>
  <c r="H1820" i="1"/>
  <c r="G1818" i="1"/>
  <c r="H1818" i="1"/>
  <c r="G1816" i="1"/>
  <c r="H1816" i="1"/>
  <c r="G1814" i="1"/>
  <c r="H1814" i="1"/>
  <c r="G1812" i="1"/>
  <c r="H1812" i="1"/>
  <c r="H1810" i="1"/>
  <c r="G1810" i="1"/>
  <c r="H1808" i="1"/>
  <c r="G1808" i="1"/>
  <c r="H1806" i="1"/>
  <c r="G1806" i="1"/>
  <c r="H1804" i="1"/>
  <c r="G1804" i="1"/>
  <c r="H1802" i="1"/>
  <c r="G1802" i="1"/>
  <c r="H1800" i="1"/>
  <c r="G1800" i="1"/>
  <c r="H1798" i="1"/>
  <c r="G1798" i="1"/>
  <c r="H1796" i="1"/>
  <c r="G1796" i="1"/>
  <c r="H1794" i="1"/>
  <c r="G1794" i="1"/>
  <c r="H1792" i="1"/>
  <c r="G1792" i="1"/>
  <c r="H1790" i="1"/>
  <c r="G1790" i="1"/>
  <c r="H1788" i="1"/>
  <c r="G1788" i="1"/>
  <c r="H1786" i="1"/>
  <c r="G1786" i="1"/>
  <c r="H1784" i="1"/>
  <c r="G1784" i="1"/>
  <c r="H1782" i="1"/>
  <c r="G1782" i="1"/>
  <c r="H1780" i="1"/>
  <c r="G1780" i="1"/>
  <c r="H1778" i="1"/>
  <c r="G1778" i="1"/>
  <c r="H1776" i="1"/>
  <c r="G1776" i="1"/>
  <c r="H1774" i="1"/>
  <c r="G1774" i="1"/>
  <c r="H1772" i="1"/>
  <c r="G1772" i="1"/>
  <c r="H1770" i="1"/>
  <c r="G1770" i="1"/>
  <c r="H1768" i="1"/>
  <c r="G1768" i="1"/>
  <c r="H1766" i="1"/>
  <c r="G1766" i="1"/>
  <c r="H1764" i="1"/>
  <c r="G1764" i="1"/>
  <c r="H1762" i="1"/>
  <c r="G1762" i="1"/>
  <c r="H1760" i="1"/>
  <c r="G1760" i="1"/>
  <c r="H1758" i="1"/>
  <c r="G1758" i="1"/>
  <c r="H1756" i="1"/>
  <c r="G1756" i="1"/>
  <c r="H1754" i="1"/>
  <c r="G1754" i="1"/>
  <c r="H1752" i="1"/>
  <c r="G1752" i="1"/>
  <c r="H1750" i="1"/>
  <c r="G1750" i="1"/>
  <c r="H1748" i="1"/>
  <c r="G1748" i="1"/>
  <c r="H1746" i="1"/>
  <c r="G1746" i="1"/>
  <c r="H1744" i="1"/>
  <c r="G1744" i="1"/>
  <c r="H1742" i="1"/>
  <c r="G1742" i="1"/>
  <c r="H1740" i="1"/>
  <c r="G1740" i="1"/>
  <c r="H1738" i="1"/>
  <c r="G1738" i="1"/>
  <c r="H1736" i="1"/>
  <c r="G1736" i="1"/>
  <c r="H1734" i="1"/>
  <c r="G1734" i="1"/>
  <c r="H1732" i="1"/>
  <c r="G1732" i="1"/>
  <c r="H1730" i="1"/>
  <c r="G1730" i="1"/>
  <c r="H1728" i="1"/>
  <c r="G1728" i="1"/>
  <c r="H1726" i="1"/>
  <c r="G1726" i="1"/>
  <c r="H1724" i="1"/>
  <c r="G1724" i="1"/>
  <c r="H1722" i="1"/>
  <c r="G1722" i="1"/>
  <c r="H1720" i="1"/>
  <c r="G1720" i="1"/>
  <c r="H1718" i="1"/>
  <c r="G1718" i="1"/>
  <c r="H1716" i="1"/>
  <c r="G1716" i="1"/>
  <c r="H1714" i="1"/>
  <c r="G1714" i="1"/>
  <c r="H1712" i="1"/>
  <c r="G1712" i="1"/>
  <c r="H1710" i="1"/>
  <c r="G1710" i="1"/>
  <c r="H1708" i="1"/>
  <c r="G1708" i="1"/>
  <c r="H1706" i="1"/>
  <c r="G1706" i="1"/>
  <c r="H1704" i="1"/>
  <c r="G1704" i="1"/>
  <c r="H1702" i="1"/>
  <c r="G1702" i="1"/>
  <c r="H1700" i="1"/>
  <c r="G1700" i="1"/>
  <c r="H1698" i="1"/>
  <c r="G1698" i="1"/>
  <c r="H1696" i="1"/>
  <c r="G1696" i="1"/>
  <c r="H1694" i="1"/>
  <c r="G1694" i="1"/>
  <c r="H1692" i="1"/>
  <c r="G1692" i="1"/>
  <c r="H1690" i="1"/>
  <c r="G1690" i="1"/>
  <c r="H1688" i="1"/>
  <c r="G1688" i="1"/>
  <c r="H1686" i="1"/>
  <c r="G1686" i="1"/>
  <c r="H1684" i="1"/>
  <c r="G1684" i="1"/>
  <c r="H1682" i="1"/>
  <c r="G1682" i="1"/>
  <c r="H1680" i="1"/>
  <c r="G1680" i="1"/>
  <c r="H1678" i="1"/>
  <c r="G1678" i="1"/>
  <c r="H1676" i="1"/>
  <c r="G1676" i="1"/>
  <c r="H1674" i="1"/>
  <c r="G1674" i="1"/>
  <c r="H1672" i="1"/>
  <c r="G1672" i="1"/>
  <c r="H1670" i="1"/>
  <c r="G1670" i="1"/>
  <c r="H1668" i="1"/>
  <c r="G1668" i="1"/>
  <c r="H1666" i="1"/>
  <c r="G1666" i="1"/>
  <c r="G1664" i="1"/>
  <c r="H1664" i="1"/>
  <c r="G1662" i="1"/>
  <c r="H1662" i="1"/>
  <c r="G1660" i="1"/>
  <c r="H1660" i="1"/>
  <c r="G1658" i="1"/>
  <c r="H1658" i="1"/>
  <c r="G1656" i="1"/>
  <c r="H1656" i="1"/>
  <c r="G1654" i="1"/>
  <c r="H1654" i="1"/>
  <c r="G1652" i="1"/>
  <c r="H1652" i="1"/>
  <c r="G1650" i="1"/>
  <c r="H1650" i="1"/>
  <c r="G1648" i="1"/>
  <c r="H1648" i="1"/>
  <c r="G1646" i="1"/>
  <c r="H1646" i="1"/>
  <c r="G1644" i="1"/>
  <c r="H1644" i="1"/>
  <c r="G1642" i="1"/>
  <c r="H1642" i="1"/>
  <c r="G1640" i="1"/>
  <c r="H1640" i="1"/>
  <c r="G1638" i="1"/>
  <c r="H1638" i="1"/>
  <c r="G1636" i="1"/>
  <c r="H1636" i="1"/>
  <c r="G1634" i="1"/>
  <c r="H1634" i="1"/>
  <c r="G1632" i="1"/>
  <c r="H1632" i="1"/>
  <c r="G1630" i="1"/>
  <c r="H1630" i="1"/>
  <c r="G1628" i="1"/>
  <c r="H1628" i="1"/>
  <c r="G1626" i="1"/>
  <c r="H1626" i="1"/>
  <c r="G1624" i="1"/>
  <c r="H1624" i="1"/>
  <c r="G1622" i="1"/>
  <c r="H1622" i="1"/>
  <c r="G1620" i="1"/>
  <c r="H1620" i="1"/>
  <c r="G1618" i="1"/>
  <c r="H1618" i="1"/>
  <c r="G1616" i="1"/>
  <c r="H1616" i="1"/>
  <c r="G1614" i="1"/>
  <c r="H1614" i="1"/>
  <c r="G1612" i="1"/>
  <c r="H1612" i="1"/>
  <c r="G1610" i="1"/>
  <c r="H1610" i="1"/>
  <c r="G1608" i="1"/>
  <c r="H1608" i="1"/>
  <c r="G1606" i="1"/>
  <c r="H1606" i="1"/>
  <c r="G1604" i="1"/>
  <c r="H1604" i="1"/>
  <c r="G1602" i="1"/>
  <c r="H1602" i="1"/>
  <c r="G1600" i="1"/>
  <c r="H1600" i="1"/>
  <c r="G1598" i="1"/>
  <c r="H1598" i="1"/>
  <c r="G1596" i="1"/>
  <c r="H1596" i="1"/>
  <c r="G1594" i="1"/>
  <c r="H1594" i="1"/>
  <c r="G1592" i="1"/>
  <c r="H1592" i="1"/>
  <c r="G1590" i="1"/>
  <c r="H1590" i="1"/>
  <c r="G1588" i="1"/>
  <c r="H1588" i="1"/>
  <c r="G1586" i="1"/>
  <c r="H1586" i="1"/>
  <c r="G1584" i="1"/>
  <c r="H1584" i="1"/>
  <c r="G1582" i="1"/>
  <c r="H1582" i="1"/>
  <c r="G1580" i="1"/>
  <c r="H1580" i="1"/>
  <c r="G1578" i="1"/>
  <c r="H1578" i="1"/>
  <c r="G1576" i="1"/>
  <c r="H1576" i="1"/>
  <c r="G1574" i="1"/>
  <c r="H1574" i="1"/>
  <c r="G1572" i="1"/>
  <c r="H1572" i="1"/>
  <c r="G1570" i="1"/>
  <c r="H1570" i="1"/>
  <c r="G1568" i="1"/>
  <c r="H1568" i="1"/>
  <c r="G1566" i="1"/>
  <c r="H1566" i="1"/>
  <c r="G1564" i="1"/>
  <c r="H1564" i="1"/>
  <c r="G1562" i="1"/>
  <c r="H1562" i="1"/>
  <c r="G1560" i="1"/>
  <c r="H1560" i="1"/>
  <c r="G1558" i="1"/>
  <c r="H1558" i="1"/>
  <c r="G1556" i="1"/>
  <c r="H1556" i="1"/>
  <c r="G1554" i="1"/>
  <c r="H1554" i="1"/>
  <c r="G1552" i="1"/>
  <c r="H1552" i="1"/>
  <c r="G1550" i="1"/>
  <c r="H1550" i="1"/>
  <c r="G1548" i="1"/>
  <c r="H1548" i="1"/>
  <c r="G1546" i="1"/>
  <c r="H1546" i="1"/>
  <c r="G1544" i="1"/>
  <c r="H1544" i="1"/>
  <c r="G1542" i="1"/>
  <c r="H1542" i="1"/>
  <c r="G1540" i="1"/>
  <c r="H1540" i="1"/>
  <c r="G1538" i="1"/>
  <c r="H1538" i="1"/>
  <c r="G1536" i="1"/>
  <c r="H1536" i="1"/>
  <c r="G1534" i="1"/>
  <c r="H1534" i="1"/>
  <c r="G1532" i="1"/>
  <c r="H1532" i="1"/>
  <c r="G1530" i="1"/>
  <c r="H1530" i="1"/>
  <c r="G1528" i="1"/>
  <c r="H1528" i="1"/>
  <c r="G1526" i="1"/>
  <c r="H1526" i="1"/>
  <c r="G1524" i="1"/>
  <c r="H1524" i="1"/>
  <c r="G1522" i="1"/>
  <c r="H1522" i="1"/>
  <c r="G1520" i="1"/>
  <c r="H1520" i="1"/>
  <c r="G1518" i="1"/>
  <c r="H1518" i="1"/>
  <c r="G1516" i="1"/>
  <c r="H1516" i="1"/>
  <c r="G1514" i="1"/>
  <c r="H1514" i="1"/>
  <c r="G1512" i="1"/>
  <c r="H1512" i="1"/>
  <c r="G1510" i="1"/>
  <c r="H1510" i="1"/>
  <c r="G1508" i="1"/>
  <c r="H1508" i="1"/>
  <c r="G1506" i="1"/>
  <c r="H1506" i="1"/>
  <c r="G1504" i="1"/>
  <c r="H1504" i="1"/>
  <c r="G1502" i="1"/>
  <c r="H1502" i="1"/>
  <c r="G1500" i="1"/>
  <c r="H1500" i="1"/>
  <c r="G1498" i="1"/>
  <c r="H1498" i="1"/>
  <c r="G1496" i="1"/>
  <c r="H1496" i="1"/>
  <c r="G1494" i="1"/>
  <c r="H1494" i="1"/>
  <c r="G1492" i="1"/>
  <c r="H1492" i="1"/>
  <c r="G1490" i="1"/>
  <c r="H1490" i="1"/>
  <c r="G1488" i="1"/>
  <c r="H1488" i="1"/>
  <c r="G1486" i="1"/>
  <c r="H1486" i="1"/>
  <c r="G1484" i="1"/>
  <c r="H1484" i="1"/>
  <c r="G1482" i="1"/>
  <c r="H1482" i="1"/>
  <c r="G1480" i="1"/>
  <c r="H1480" i="1"/>
  <c r="G1478" i="1"/>
  <c r="H1478" i="1"/>
  <c r="G1476" i="1"/>
  <c r="H1476" i="1"/>
  <c r="G1474" i="1"/>
  <c r="H1474" i="1"/>
  <c r="G1472" i="1"/>
  <c r="H1472" i="1"/>
  <c r="G1470" i="1"/>
  <c r="H1470" i="1"/>
  <c r="G1468" i="1"/>
  <c r="H1468" i="1"/>
  <c r="G1466" i="1"/>
  <c r="H1466" i="1"/>
  <c r="G1464" i="1"/>
  <c r="H1464" i="1"/>
  <c r="G1462" i="1"/>
  <c r="H1462" i="1"/>
  <c r="G1460" i="1"/>
  <c r="H1460" i="1"/>
  <c r="G1458" i="1"/>
  <c r="H1458" i="1"/>
  <c r="G1456" i="1"/>
  <c r="H1456" i="1"/>
  <c r="G1454" i="1"/>
  <c r="H1454" i="1"/>
  <c r="G1452" i="1"/>
  <c r="H1452" i="1"/>
  <c r="G1450" i="1"/>
  <c r="H1450" i="1"/>
  <c r="G1448" i="1"/>
  <c r="H1448" i="1"/>
  <c r="G1446" i="1"/>
  <c r="H1446" i="1"/>
  <c r="G1444" i="1"/>
  <c r="H1444" i="1"/>
  <c r="G1442" i="1"/>
  <c r="H1442" i="1"/>
  <c r="G1440" i="1"/>
  <c r="H1440" i="1"/>
  <c r="G1438" i="1"/>
  <c r="H1438" i="1"/>
  <c r="G1436" i="1"/>
  <c r="H1436" i="1"/>
  <c r="G1434" i="1"/>
  <c r="H1434" i="1"/>
  <c r="G1432" i="1"/>
  <c r="H1432" i="1"/>
  <c r="G1430" i="1"/>
  <c r="H1430" i="1"/>
  <c r="G1428" i="1"/>
  <c r="H1428" i="1"/>
  <c r="G1426" i="1"/>
  <c r="H1426" i="1"/>
  <c r="G1424" i="1"/>
  <c r="H1424" i="1"/>
  <c r="G1422" i="1"/>
  <c r="H1422" i="1"/>
  <c r="G1420" i="1"/>
  <c r="H1420" i="1"/>
  <c r="G1418" i="1"/>
  <c r="H1418" i="1"/>
  <c r="G1416" i="1"/>
  <c r="H1416" i="1"/>
  <c r="G1414" i="1"/>
  <c r="H1414" i="1"/>
  <c r="G1412" i="1"/>
  <c r="H1412" i="1"/>
  <c r="G1410" i="1"/>
  <c r="H1410" i="1"/>
  <c r="G1408" i="1"/>
  <c r="H1408" i="1"/>
  <c r="G1406" i="1"/>
  <c r="H1406" i="1"/>
  <c r="G1404" i="1"/>
  <c r="H1404" i="1"/>
  <c r="G1402" i="1"/>
  <c r="H1402" i="1"/>
  <c r="G1400" i="1"/>
  <c r="H1400" i="1"/>
  <c r="G1398" i="1"/>
  <c r="H1398" i="1"/>
  <c r="G1396" i="1"/>
  <c r="H1396" i="1"/>
  <c r="G1394" i="1"/>
  <c r="H1394" i="1"/>
  <c r="G1392" i="1"/>
  <c r="H1392" i="1"/>
  <c r="G1390" i="1"/>
  <c r="H1390" i="1"/>
  <c r="G1388" i="1"/>
  <c r="H1388" i="1"/>
  <c r="G1386" i="1"/>
  <c r="H1386" i="1"/>
  <c r="G1384" i="1"/>
  <c r="H1384" i="1"/>
  <c r="G1382" i="1"/>
  <c r="H1382" i="1"/>
  <c r="G1380" i="1"/>
  <c r="H1380" i="1"/>
  <c r="G1378" i="1"/>
  <c r="H1378" i="1"/>
  <c r="G1376" i="1"/>
  <c r="H1376" i="1"/>
  <c r="G1374" i="1"/>
  <c r="H1374" i="1"/>
  <c r="G1372" i="1"/>
  <c r="H1372" i="1"/>
  <c r="G1370" i="1"/>
  <c r="H1370" i="1"/>
  <c r="G1368" i="1"/>
  <c r="H1368" i="1"/>
  <c r="G1366" i="1"/>
  <c r="H1366" i="1"/>
  <c r="G1364" i="1"/>
  <c r="H1364" i="1"/>
  <c r="G1362" i="1"/>
  <c r="H1362" i="1"/>
  <c r="G1360" i="1"/>
  <c r="H1360" i="1"/>
  <c r="G1358" i="1"/>
  <c r="H1358" i="1"/>
  <c r="G1356" i="1"/>
  <c r="H1356" i="1"/>
  <c r="G1354" i="1"/>
  <c r="H1354" i="1"/>
  <c r="G1352" i="1"/>
  <c r="H1352" i="1"/>
  <c r="G1350" i="1"/>
  <c r="H1350" i="1"/>
  <c r="G1348" i="1"/>
  <c r="H1348" i="1"/>
  <c r="G1346" i="1"/>
  <c r="H1346" i="1"/>
  <c r="G1344" i="1"/>
  <c r="H1344" i="1"/>
  <c r="G1342" i="1"/>
  <c r="H1342" i="1"/>
  <c r="G1340" i="1"/>
  <c r="H1340" i="1"/>
  <c r="G1338" i="1"/>
  <c r="H1338" i="1"/>
  <c r="G1336" i="1"/>
  <c r="H1336" i="1"/>
  <c r="G1334" i="1"/>
  <c r="H1334" i="1"/>
  <c r="G1332" i="1"/>
  <c r="H1332" i="1"/>
  <c r="G1330" i="1"/>
  <c r="H1330" i="1"/>
  <c r="G1328" i="1"/>
  <c r="H1328" i="1"/>
  <c r="G1326" i="1"/>
  <c r="H1326" i="1"/>
  <c r="G1324" i="1"/>
  <c r="H1324" i="1"/>
  <c r="G1322" i="1"/>
  <c r="H1322" i="1"/>
  <c r="G1320" i="1"/>
  <c r="H1320" i="1"/>
  <c r="G1318" i="1"/>
  <c r="H1318" i="1"/>
  <c r="G1316" i="1"/>
  <c r="H1316" i="1"/>
  <c r="G1314" i="1"/>
  <c r="H1314" i="1"/>
  <c r="G1312" i="1"/>
  <c r="H1312" i="1"/>
  <c r="G1310" i="1"/>
  <c r="H1310" i="1"/>
  <c r="G1308" i="1"/>
  <c r="H1308" i="1"/>
  <c r="G1306" i="1"/>
  <c r="H1306" i="1"/>
  <c r="G1304" i="1"/>
  <c r="H1304" i="1"/>
  <c r="G1302" i="1"/>
  <c r="H1302" i="1"/>
  <c r="G1300" i="1"/>
  <c r="H1300" i="1"/>
  <c r="G1298" i="1"/>
  <c r="H1298" i="1"/>
  <c r="G1296" i="1"/>
  <c r="H1296" i="1"/>
  <c r="G1294" i="1"/>
  <c r="H1294" i="1"/>
  <c r="G1292" i="1"/>
  <c r="H1292" i="1"/>
  <c r="G1290" i="1"/>
  <c r="H1290" i="1"/>
  <c r="G1288" i="1"/>
  <c r="H1288" i="1"/>
  <c r="G1286" i="1"/>
  <c r="H1286" i="1"/>
  <c r="G1284" i="1"/>
  <c r="H1284" i="1"/>
  <c r="G1282" i="1"/>
  <c r="H1282" i="1"/>
  <c r="G1280" i="1"/>
  <c r="H1280" i="1"/>
  <c r="G1278" i="1"/>
  <c r="H1278" i="1"/>
  <c r="G1276" i="1"/>
  <c r="H1276" i="1"/>
  <c r="G1274" i="1"/>
  <c r="H1274" i="1"/>
  <c r="G1272" i="1"/>
  <c r="H1272" i="1"/>
  <c r="G1270" i="1"/>
  <c r="H1270" i="1"/>
  <c r="G1268" i="1"/>
  <c r="H1268" i="1"/>
  <c r="G1266" i="1"/>
  <c r="H1266" i="1"/>
  <c r="G1264" i="1"/>
  <c r="H1264" i="1"/>
  <c r="G1262" i="1"/>
  <c r="H1262" i="1"/>
  <c r="G1260" i="1"/>
  <c r="H1260" i="1"/>
  <c r="G1258" i="1"/>
  <c r="H1258" i="1"/>
  <c r="G1256" i="1"/>
  <c r="H1256" i="1"/>
  <c r="G1254" i="1"/>
  <c r="H1254" i="1"/>
  <c r="G1252" i="1"/>
  <c r="H1252" i="1"/>
  <c r="G1250" i="1"/>
  <c r="H1250" i="1"/>
  <c r="G1248" i="1"/>
  <c r="H1248" i="1"/>
  <c r="G1246" i="1"/>
  <c r="H1246" i="1"/>
  <c r="G1244" i="1"/>
  <c r="H1244" i="1"/>
  <c r="G1242" i="1"/>
  <c r="H1242" i="1"/>
  <c r="G1240" i="1"/>
  <c r="H1240" i="1"/>
  <c r="G1238" i="1"/>
  <c r="H1238" i="1"/>
  <c r="G1236" i="1"/>
  <c r="H1236" i="1"/>
  <c r="G1234" i="1"/>
  <c r="H1234" i="1"/>
  <c r="G1232" i="1"/>
  <c r="H1232" i="1"/>
  <c r="G1230" i="1"/>
  <c r="H1230" i="1"/>
  <c r="G1228" i="1"/>
  <c r="H1228" i="1"/>
  <c r="G1226" i="1"/>
  <c r="H1226" i="1"/>
  <c r="G1224" i="1"/>
  <c r="H1224" i="1"/>
  <c r="G1222" i="1"/>
  <c r="H1222" i="1"/>
  <c r="G1220" i="1"/>
  <c r="H1220" i="1"/>
  <c r="G1218" i="1"/>
  <c r="H1218" i="1"/>
  <c r="G1216" i="1"/>
  <c r="H1216" i="1"/>
  <c r="G1214" i="1"/>
  <c r="H1214" i="1"/>
  <c r="G1212" i="1"/>
  <c r="H1212" i="1"/>
  <c r="G1210" i="1"/>
  <c r="H1210" i="1"/>
  <c r="G1208" i="1"/>
  <c r="H1208" i="1"/>
  <c r="G1206" i="1"/>
  <c r="H1206" i="1"/>
  <c r="G1204" i="1"/>
  <c r="H1204" i="1"/>
  <c r="G1202" i="1"/>
  <c r="H1202" i="1"/>
  <c r="G1200" i="1"/>
  <c r="H1200" i="1"/>
  <c r="G1198" i="1"/>
  <c r="H1198" i="1"/>
  <c r="H1196" i="1"/>
  <c r="G1196" i="1"/>
  <c r="H1194" i="1"/>
  <c r="G1194" i="1"/>
  <c r="H1192" i="1"/>
  <c r="G1192" i="1"/>
  <c r="H1190" i="1"/>
  <c r="G1190" i="1"/>
  <c r="H1188" i="1"/>
  <c r="G1188" i="1"/>
  <c r="H1186" i="1"/>
  <c r="G1186" i="1"/>
  <c r="H1184" i="1"/>
  <c r="G1184" i="1"/>
  <c r="H1182" i="1"/>
  <c r="G1182" i="1"/>
  <c r="H1180" i="1"/>
  <c r="G1180" i="1"/>
  <c r="H1178" i="1"/>
  <c r="G1178" i="1"/>
  <c r="H1176" i="1"/>
  <c r="G1176" i="1"/>
  <c r="H1174" i="1"/>
  <c r="G1174" i="1"/>
  <c r="H1172" i="1"/>
  <c r="G1172" i="1"/>
  <c r="H1170" i="1"/>
  <c r="G1170" i="1"/>
  <c r="H1168" i="1"/>
  <c r="G1168" i="1"/>
  <c r="H1166" i="1"/>
  <c r="G1166" i="1"/>
  <c r="H1164" i="1"/>
  <c r="G1164" i="1"/>
  <c r="H1162" i="1"/>
  <c r="G1162" i="1"/>
  <c r="H1160" i="1"/>
  <c r="G1160" i="1"/>
  <c r="H1158" i="1"/>
  <c r="G1158" i="1"/>
  <c r="H1156" i="1"/>
  <c r="G1156" i="1"/>
  <c r="H1154" i="1"/>
  <c r="G1154" i="1"/>
  <c r="H1152" i="1"/>
  <c r="G1152" i="1"/>
  <c r="H1150" i="1"/>
  <c r="G1150" i="1"/>
  <c r="H1148" i="1"/>
  <c r="G1148" i="1"/>
  <c r="H1146" i="1"/>
  <c r="G1146" i="1"/>
  <c r="H1144" i="1"/>
  <c r="G1144" i="1"/>
  <c r="H1142" i="1"/>
  <c r="G1142" i="1"/>
  <c r="H1140" i="1"/>
  <c r="G1140" i="1"/>
  <c r="H1138" i="1"/>
  <c r="G1138" i="1"/>
  <c r="H1136" i="1"/>
  <c r="G1136" i="1"/>
  <c r="H1134" i="1"/>
  <c r="G1134" i="1"/>
  <c r="H1132" i="1"/>
  <c r="G1132" i="1"/>
  <c r="H1130" i="1"/>
  <c r="G1130" i="1"/>
  <c r="H1128" i="1"/>
  <c r="G1128" i="1"/>
  <c r="H1126" i="1"/>
  <c r="G1126" i="1"/>
  <c r="H1124" i="1"/>
  <c r="G1124" i="1"/>
  <c r="H1122" i="1"/>
  <c r="G1122" i="1"/>
  <c r="H1120" i="1"/>
  <c r="G1120" i="1"/>
  <c r="H1118" i="1"/>
  <c r="G1118" i="1"/>
  <c r="H1116" i="1"/>
  <c r="G1116" i="1"/>
  <c r="H1114" i="1"/>
  <c r="G1114" i="1"/>
  <c r="H1112" i="1"/>
  <c r="G1112" i="1"/>
  <c r="H1110" i="1"/>
  <c r="G1110" i="1"/>
  <c r="H1108" i="1"/>
  <c r="G1108" i="1"/>
  <c r="H1106" i="1"/>
  <c r="G1106" i="1"/>
  <c r="H1104" i="1"/>
  <c r="G1104" i="1"/>
  <c r="H1102" i="1"/>
  <c r="G1102" i="1"/>
  <c r="H1100" i="1"/>
  <c r="G1100" i="1"/>
  <c r="H1098" i="1"/>
  <c r="G1098" i="1"/>
  <c r="H1096" i="1"/>
  <c r="G1096" i="1"/>
  <c r="H1094" i="1"/>
  <c r="G1094" i="1"/>
  <c r="H1092" i="1"/>
  <c r="G1092" i="1"/>
  <c r="H1090" i="1"/>
  <c r="G1090" i="1"/>
  <c r="H1088" i="1"/>
  <c r="G1088" i="1"/>
  <c r="H1086" i="1"/>
  <c r="G1086" i="1"/>
  <c r="H1084" i="1"/>
  <c r="G1084" i="1"/>
  <c r="H1082" i="1"/>
  <c r="G1082" i="1"/>
  <c r="H1080" i="1"/>
  <c r="G1080" i="1"/>
  <c r="H1078" i="1"/>
  <c r="G1078" i="1"/>
  <c r="H1076" i="1"/>
  <c r="G1076" i="1"/>
  <c r="H1074" i="1"/>
  <c r="G1074" i="1"/>
  <c r="H1072" i="1"/>
  <c r="G1072" i="1"/>
  <c r="H1070" i="1"/>
  <c r="G1070" i="1"/>
  <c r="H1068" i="1"/>
  <c r="G1068" i="1"/>
  <c r="H1066" i="1"/>
  <c r="G1066" i="1"/>
  <c r="H1064" i="1"/>
  <c r="G1064" i="1"/>
  <c r="G1062" i="1"/>
  <c r="H1062" i="1"/>
  <c r="G1060" i="1"/>
  <c r="H1060" i="1"/>
  <c r="G1058" i="1"/>
  <c r="H1058" i="1"/>
  <c r="G1056" i="1"/>
  <c r="H1056" i="1"/>
  <c r="G1054" i="1"/>
  <c r="H1054" i="1"/>
  <c r="G1052" i="1"/>
  <c r="H1052" i="1"/>
  <c r="G1050" i="1"/>
  <c r="H1050" i="1"/>
  <c r="G1048" i="1"/>
  <c r="H1048" i="1"/>
  <c r="G1046" i="1"/>
  <c r="H1046" i="1"/>
  <c r="G1044" i="1"/>
  <c r="H1044" i="1"/>
  <c r="G1042" i="1"/>
  <c r="H1042" i="1"/>
  <c r="G1040" i="1"/>
  <c r="H1040" i="1"/>
  <c r="G1038" i="1"/>
  <c r="H1038" i="1"/>
  <c r="G1036" i="1"/>
  <c r="H1036" i="1"/>
  <c r="G1034" i="1"/>
  <c r="H1034" i="1"/>
  <c r="G1032" i="1"/>
  <c r="H1032" i="1"/>
  <c r="G1030" i="1"/>
  <c r="H1030" i="1"/>
  <c r="G1028" i="1"/>
  <c r="H1028" i="1"/>
  <c r="G1026" i="1"/>
  <c r="H1026" i="1"/>
  <c r="G1024" i="1"/>
  <c r="H1024" i="1"/>
  <c r="G1022" i="1"/>
  <c r="H1022" i="1"/>
  <c r="G1020" i="1"/>
  <c r="H1020" i="1"/>
  <c r="G1018" i="1"/>
  <c r="H1018" i="1"/>
  <c r="G1016" i="1"/>
  <c r="H1016" i="1"/>
  <c r="G1014" i="1"/>
  <c r="H1014" i="1"/>
  <c r="G1012" i="1"/>
  <c r="H1012" i="1"/>
  <c r="G1010" i="1"/>
  <c r="H1010" i="1"/>
  <c r="G1008" i="1"/>
  <c r="H1008" i="1"/>
  <c r="G1006" i="1"/>
  <c r="H1006" i="1"/>
  <c r="G1004" i="1"/>
  <c r="H1004" i="1"/>
  <c r="G1002" i="1"/>
  <c r="H1002" i="1"/>
  <c r="G1000" i="1"/>
  <c r="H1000" i="1"/>
  <c r="G998" i="1"/>
  <c r="H998" i="1"/>
  <c r="G996" i="1"/>
  <c r="H996" i="1"/>
  <c r="G994" i="1"/>
  <c r="H994" i="1"/>
  <c r="G992" i="1"/>
  <c r="H992" i="1"/>
  <c r="G990" i="1"/>
  <c r="H990" i="1"/>
  <c r="G988" i="1"/>
  <c r="H988" i="1"/>
  <c r="G986" i="1"/>
  <c r="H986" i="1"/>
  <c r="G984" i="1"/>
  <c r="H984" i="1"/>
  <c r="G983" i="1"/>
  <c r="H983" i="1"/>
  <c r="G981" i="1"/>
  <c r="H981" i="1"/>
  <c r="G979" i="1"/>
  <c r="H979" i="1"/>
  <c r="G977" i="1"/>
  <c r="H977" i="1"/>
  <c r="G975" i="1"/>
  <c r="H975" i="1"/>
  <c r="G973" i="1"/>
  <c r="H973" i="1"/>
  <c r="G971" i="1"/>
  <c r="H971" i="1"/>
  <c r="G969" i="1"/>
  <c r="H969" i="1"/>
  <c r="G967" i="1"/>
  <c r="H967" i="1"/>
  <c r="G965" i="1"/>
  <c r="H965" i="1"/>
  <c r="G963" i="1"/>
  <c r="H963" i="1"/>
  <c r="G961" i="1"/>
  <c r="H961" i="1"/>
  <c r="G959" i="1"/>
  <c r="H959" i="1"/>
  <c r="G957" i="1"/>
  <c r="H957" i="1"/>
  <c r="G955" i="1"/>
  <c r="H955" i="1"/>
  <c r="G953" i="1"/>
  <c r="H953" i="1"/>
  <c r="G951" i="1"/>
  <c r="H951" i="1"/>
  <c r="G949" i="1"/>
  <c r="H949" i="1"/>
  <c r="G947" i="1"/>
  <c r="H947" i="1"/>
  <c r="G945" i="1"/>
  <c r="H945" i="1"/>
  <c r="G943" i="1"/>
  <c r="H943" i="1"/>
  <c r="G941" i="1"/>
  <c r="H941" i="1"/>
  <c r="G939" i="1"/>
  <c r="H939" i="1"/>
  <c r="G937" i="1"/>
  <c r="H937" i="1"/>
  <c r="G935" i="1"/>
  <c r="H935" i="1"/>
  <c r="G933" i="1"/>
  <c r="H933" i="1"/>
  <c r="G931" i="1"/>
  <c r="H931" i="1"/>
  <c r="G929" i="1"/>
  <c r="H929" i="1"/>
  <c r="G927" i="1"/>
  <c r="H927" i="1"/>
  <c r="G925" i="1"/>
  <c r="H925" i="1"/>
  <c r="G923" i="1"/>
  <c r="H923" i="1"/>
  <c r="G921" i="1"/>
  <c r="H921" i="1"/>
  <c r="G919" i="1"/>
  <c r="H919" i="1"/>
  <c r="G917" i="1"/>
  <c r="H917" i="1"/>
  <c r="G915" i="1"/>
  <c r="H915" i="1"/>
  <c r="G913" i="1"/>
  <c r="H913" i="1"/>
  <c r="G911" i="1"/>
  <c r="H911" i="1"/>
  <c r="G909" i="1"/>
  <c r="H909" i="1"/>
  <c r="G907" i="1"/>
  <c r="H907" i="1"/>
  <c r="G905" i="1"/>
  <c r="H905" i="1"/>
  <c r="G903" i="1"/>
  <c r="H903" i="1"/>
  <c r="G901" i="1"/>
  <c r="H901" i="1"/>
  <c r="G899" i="1"/>
  <c r="H899" i="1"/>
  <c r="G897" i="1"/>
  <c r="H897" i="1"/>
  <c r="G895" i="1"/>
  <c r="H895" i="1"/>
  <c r="G893" i="1"/>
  <c r="H893" i="1"/>
  <c r="G891" i="1"/>
  <c r="H891" i="1"/>
  <c r="G889" i="1"/>
  <c r="H889" i="1"/>
  <c r="G887" i="1"/>
  <c r="H887" i="1"/>
  <c r="G885" i="1"/>
  <c r="H885" i="1"/>
  <c r="G883" i="1"/>
  <c r="H883" i="1"/>
  <c r="G881" i="1"/>
  <c r="H881" i="1"/>
  <c r="G879" i="1"/>
  <c r="H879" i="1"/>
  <c r="G877" i="1"/>
  <c r="H877" i="1"/>
  <c r="G875" i="1"/>
  <c r="H875" i="1"/>
  <c r="G873" i="1"/>
  <c r="H873" i="1"/>
  <c r="G871" i="1"/>
  <c r="H871" i="1"/>
  <c r="G869" i="1"/>
  <c r="H869" i="1"/>
  <c r="G867" i="1"/>
  <c r="H867" i="1"/>
  <c r="G865" i="1"/>
  <c r="H865" i="1"/>
  <c r="G863" i="1"/>
  <c r="H863" i="1"/>
  <c r="G861" i="1"/>
  <c r="H861" i="1"/>
  <c r="G859" i="1"/>
  <c r="H859" i="1"/>
  <c r="G857" i="1"/>
  <c r="H857" i="1"/>
  <c r="G855" i="1"/>
  <c r="H855" i="1"/>
  <c r="G853" i="1"/>
  <c r="H853" i="1"/>
  <c r="G851" i="1"/>
  <c r="H851" i="1"/>
  <c r="G849" i="1"/>
  <c r="H849" i="1"/>
  <c r="G847" i="1"/>
  <c r="H847" i="1"/>
  <c r="G845" i="1"/>
  <c r="H845" i="1"/>
  <c r="G843" i="1"/>
  <c r="H843" i="1"/>
  <c r="G841" i="1"/>
  <c r="H841" i="1"/>
  <c r="G839" i="1"/>
  <c r="H839" i="1"/>
  <c r="G837" i="1"/>
  <c r="H837" i="1"/>
  <c r="G835" i="1"/>
  <c r="H835" i="1"/>
  <c r="G833" i="1"/>
  <c r="H833" i="1"/>
  <c r="G831" i="1"/>
  <c r="H831" i="1"/>
  <c r="G829" i="1"/>
  <c r="H829" i="1"/>
  <c r="G827" i="1"/>
  <c r="H827" i="1"/>
  <c r="G825" i="1"/>
  <c r="H825" i="1"/>
  <c r="G823" i="1"/>
  <c r="H823" i="1"/>
  <c r="G821" i="1"/>
  <c r="H821" i="1"/>
  <c r="G819" i="1"/>
  <c r="H819" i="1"/>
  <c r="H817" i="1"/>
  <c r="G817" i="1"/>
  <c r="H815" i="1"/>
  <c r="G815" i="1"/>
  <c r="H813" i="1"/>
  <c r="G813" i="1"/>
  <c r="H811" i="1"/>
  <c r="G811" i="1"/>
  <c r="H809" i="1"/>
  <c r="G809" i="1"/>
  <c r="H807" i="1"/>
  <c r="G807" i="1"/>
  <c r="H805" i="1"/>
  <c r="G805" i="1"/>
  <c r="H803" i="1"/>
  <c r="G803" i="1"/>
  <c r="H801" i="1"/>
  <c r="G801" i="1"/>
  <c r="H799" i="1"/>
  <c r="G799" i="1"/>
  <c r="H797" i="1"/>
  <c r="G797" i="1"/>
  <c r="H795" i="1"/>
  <c r="G795" i="1"/>
  <c r="H793" i="1"/>
  <c r="G793" i="1"/>
  <c r="H791" i="1"/>
  <c r="G791" i="1"/>
  <c r="H789" i="1"/>
  <c r="G789" i="1"/>
  <c r="H787" i="1"/>
  <c r="G787" i="1"/>
  <c r="H785" i="1"/>
  <c r="G785" i="1"/>
  <c r="H783" i="1"/>
  <c r="G783" i="1"/>
  <c r="H781" i="1"/>
  <c r="G781" i="1"/>
  <c r="H779" i="1"/>
  <c r="G779" i="1"/>
  <c r="H777" i="1"/>
  <c r="G777" i="1"/>
  <c r="H775" i="1"/>
  <c r="G775" i="1"/>
  <c r="H773" i="1"/>
  <c r="G773" i="1"/>
  <c r="H771" i="1"/>
  <c r="G771" i="1"/>
  <c r="H769" i="1"/>
  <c r="G769" i="1"/>
  <c r="H767" i="1"/>
  <c r="G767" i="1"/>
  <c r="H765" i="1"/>
  <c r="G765" i="1"/>
  <c r="H763" i="1"/>
  <c r="G763" i="1"/>
  <c r="H761" i="1"/>
  <c r="G761" i="1"/>
  <c r="H759" i="1"/>
  <c r="G759" i="1"/>
  <c r="H757" i="1"/>
  <c r="G757" i="1"/>
  <c r="H755" i="1"/>
  <c r="G755" i="1"/>
  <c r="H753" i="1"/>
  <c r="G753" i="1"/>
  <c r="H751" i="1"/>
  <c r="G751" i="1"/>
  <c r="H749" i="1"/>
  <c r="G749" i="1"/>
  <c r="H747" i="1"/>
  <c r="G747" i="1"/>
  <c r="H745" i="1"/>
  <c r="G745" i="1"/>
  <c r="H743" i="1"/>
  <c r="G743" i="1"/>
  <c r="H741" i="1"/>
  <c r="G741" i="1"/>
  <c r="H739" i="1"/>
  <c r="G739" i="1"/>
  <c r="H737" i="1"/>
  <c r="G737" i="1"/>
  <c r="H735" i="1"/>
  <c r="G735" i="1"/>
  <c r="H733" i="1"/>
  <c r="G733" i="1"/>
  <c r="H731" i="1"/>
  <c r="G731" i="1"/>
  <c r="H729" i="1"/>
  <c r="G729" i="1"/>
  <c r="H727" i="1"/>
  <c r="G727" i="1"/>
  <c r="H725" i="1"/>
  <c r="G725" i="1"/>
  <c r="H723" i="1"/>
  <c r="G723" i="1"/>
  <c r="H721" i="1"/>
  <c r="G721" i="1"/>
  <c r="H719" i="1"/>
  <c r="G719" i="1"/>
  <c r="H717" i="1"/>
  <c r="G717" i="1"/>
  <c r="H715" i="1"/>
  <c r="G715" i="1"/>
  <c r="H713" i="1"/>
  <c r="G713" i="1"/>
  <c r="H711" i="1"/>
  <c r="G711" i="1"/>
  <c r="H709" i="1"/>
  <c r="G709" i="1"/>
  <c r="H707" i="1"/>
  <c r="G707" i="1"/>
  <c r="H705" i="1"/>
  <c r="G705" i="1"/>
  <c r="H703" i="1"/>
  <c r="G703" i="1"/>
  <c r="H701" i="1"/>
  <c r="G701" i="1"/>
  <c r="H699" i="1"/>
  <c r="G699" i="1"/>
  <c r="H697" i="1"/>
  <c r="G697" i="1"/>
  <c r="H695" i="1"/>
  <c r="G695" i="1"/>
  <c r="H693" i="1"/>
  <c r="G693" i="1"/>
  <c r="H691" i="1"/>
  <c r="G691" i="1"/>
  <c r="H689" i="1"/>
  <c r="G689" i="1"/>
  <c r="H687" i="1"/>
  <c r="G687" i="1"/>
  <c r="H685" i="1"/>
  <c r="G685" i="1"/>
  <c r="H683" i="1"/>
  <c r="G683" i="1"/>
  <c r="H681" i="1"/>
  <c r="G681" i="1"/>
  <c r="H679" i="1"/>
  <c r="G679" i="1"/>
  <c r="H677" i="1"/>
  <c r="G677" i="1"/>
  <c r="H675" i="1"/>
  <c r="G675" i="1"/>
  <c r="H673" i="1"/>
  <c r="G673" i="1"/>
  <c r="H671" i="1"/>
  <c r="G671" i="1"/>
  <c r="H669" i="1"/>
  <c r="G669" i="1"/>
  <c r="H667" i="1"/>
  <c r="G667" i="1"/>
  <c r="H665" i="1"/>
  <c r="G665" i="1"/>
  <c r="H663" i="1"/>
  <c r="G663" i="1"/>
  <c r="H661" i="1"/>
  <c r="G661" i="1"/>
  <c r="H659" i="1"/>
  <c r="G659" i="1"/>
  <c r="H657" i="1"/>
  <c r="G657" i="1"/>
  <c r="H655" i="1"/>
  <c r="G655" i="1"/>
  <c r="H653" i="1"/>
  <c r="G653" i="1"/>
  <c r="H651" i="1"/>
  <c r="G651" i="1"/>
  <c r="H649" i="1"/>
  <c r="G649" i="1"/>
  <c r="H647" i="1"/>
  <c r="G647" i="1"/>
  <c r="H645" i="1"/>
  <c r="G645" i="1"/>
  <c r="H643" i="1"/>
  <c r="G643" i="1"/>
  <c r="H641" i="1"/>
  <c r="G641" i="1"/>
  <c r="H639" i="1"/>
  <c r="G639" i="1"/>
  <c r="H637" i="1"/>
  <c r="G637" i="1"/>
  <c r="H635" i="1"/>
  <c r="G635" i="1"/>
  <c r="H633" i="1"/>
  <c r="G633" i="1"/>
  <c r="H631" i="1"/>
  <c r="G631" i="1"/>
  <c r="H629" i="1"/>
  <c r="G629" i="1"/>
  <c r="H627" i="1"/>
  <c r="G627" i="1"/>
  <c r="G625" i="1"/>
  <c r="H625" i="1"/>
  <c r="G623" i="1"/>
  <c r="H623" i="1"/>
  <c r="G621" i="1"/>
  <c r="H621" i="1"/>
  <c r="G619" i="1"/>
  <c r="H619" i="1"/>
  <c r="G617" i="1"/>
  <c r="H617" i="1"/>
  <c r="G615" i="1"/>
  <c r="H615" i="1"/>
  <c r="G613" i="1"/>
  <c r="H613" i="1"/>
  <c r="G611" i="1"/>
  <c r="H611" i="1"/>
  <c r="G609" i="1"/>
  <c r="H609" i="1"/>
  <c r="G607" i="1"/>
  <c r="H607" i="1"/>
  <c r="G605" i="1"/>
  <c r="H605" i="1"/>
  <c r="G603" i="1"/>
  <c r="H603" i="1"/>
  <c r="G601" i="1"/>
  <c r="H601" i="1"/>
  <c r="G599" i="1"/>
  <c r="H599" i="1"/>
  <c r="G597" i="1"/>
  <c r="H597" i="1"/>
  <c r="G595" i="1"/>
  <c r="H595" i="1"/>
  <c r="G593" i="1"/>
  <c r="H593" i="1"/>
  <c r="G591" i="1"/>
  <c r="H591" i="1"/>
  <c r="G589" i="1"/>
  <c r="H589" i="1"/>
  <c r="G587" i="1"/>
  <c r="H587" i="1"/>
  <c r="G585" i="1"/>
  <c r="H585" i="1"/>
  <c r="G583" i="1"/>
  <c r="H583" i="1"/>
  <c r="G581" i="1"/>
  <c r="H581" i="1"/>
  <c r="G579" i="1"/>
  <c r="H579" i="1"/>
  <c r="G577" i="1"/>
  <c r="H577" i="1"/>
  <c r="G575" i="1"/>
  <c r="H575" i="1"/>
  <c r="G573" i="1"/>
  <c r="H573" i="1"/>
  <c r="G571" i="1"/>
  <c r="H571" i="1"/>
  <c r="G569" i="1"/>
  <c r="H569" i="1"/>
  <c r="G567" i="1"/>
  <c r="H567" i="1"/>
  <c r="G565" i="1"/>
  <c r="H565" i="1"/>
  <c r="G563" i="1"/>
  <c r="H563" i="1"/>
  <c r="G561" i="1"/>
  <c r="H561" i="1"/>
  <c r="G559" i="1"/>
  <c r="H559" i="1"/>
  <c r="G557" i="1"/>
  <c r="H557" i="1"/>
  <c r="G555" i="1"/>
  <c r="H555" i="1"/>
  <c r="H553" i="1"/>
  <c r="G553" i="1"/>
  <c r="H551" i="1"/>
  <c r="G551" i="1"/>
  <c r="H549" i="1"/>
  <c r="G549" i="1"/>
  <c r="H547" i="1"/>
  <c r="G547" i="1"/>
  <c r="H545" i="1"/>
  <c r="G545" i="1"/>
  <c r="H543" i="1"/>
  <c r="G543" i="1"/>
  <c r="H541" i="1"/>
  <c r="G541" i="1"/>
  <c r="H539" i="1"/>
  <c r="G539" i="1"/>
  <c r="H537" i="1"/>
  <c r="G537" i="1"/>
  <c r="H535" i="1"/>
  <c r="G535" i="1"/>
  <c r="H533" i="1"/>
  <c r="G533" i="1"/>
  <c r="H531" i="1"/>
  <c r="G531" i="1"/>
  <c r="H529" i="1"/>
  <c r="G529" i="1"/>
  <c r="H527" i="1"/>
  <c r="G527" i="1"/>
  <c r="H525" i="1"/>
  <c r="G525" i="1"/>
  <c r="H523" i="1"/>
  <c r="G523" i="1"/>
  <c r="H521" i="1"/>
  <c r="G521" i="1"/>
  <c r="H519" i="1"/>
  <c r="G519" i="1"/>
  <c r="H517" i="1"/>
  <c r="G517" i="1"/>
  <c r="H515" i="1"/>
  <c r="G515" i="1"/>
  <c r="H513" i="1"/>
  <c r="G513" i="1"/>
  <c r="H511" i="1"/>
  <c r="G511" i="1"/>
  <c r="H509" i="1"/>
  <c r="G509" i="1"/>
  <c r="H507" i="1"/>
  <c r="G507" i="1"/>
  <c r="H505" i="1"/>
  <c r="G505" i="1"/>
  <c r="H503" i="1"/>
  <c r="G503" i="1"/>
  <c r="H501" i="1"/>
  <c r="G501" i="1"/>
  <c r="H499" i="1"/>
  <c r="G499" i="1"/>
  <c r="H497" i="1"/>
  <c r="G497" i="1"/>
  <c r="H495" i="1"/>
  <c r="G495" i="1"/>
  <c r="H493" i="1"/>
  <c r="G493" i="1"/>
  <c r="H491" i="1"/>
  <c r="G491" i="1"/>
  <c r="H489" i="1"/>
  <c r="G489" i="1"/>
  <c r="H487" i="1"/>
  <c r="G487" i="1"/>
  <c r="H485" i="1"/>
  <c r="G485" i="1"/>
  <c r="H483" i="1"/>
  <c r="G483" i="1"/>
  <c r="H481" i="1"/>
  <c r="G481" i="1"/>
  <c r="H479" i="1"/>
  <c r="G479" i="1"/>
  <c r="H477" i="1"/>
  <c r="G477" i="1"/>
  <c r="H475" i="1"/>
  <c r="G475" i="1"/>
  <c r="H473" i="1"/>
  <c r="G473" i="1"/>
  <c r="H471" i="1"/>
  <c r="G471" i="1"/>
  <c r="H469" i="1"/>
  <c r="G469" i="1"/>
  <c r="H467" i="1"/>
  <c r="G467" i="1"/>
  <c r="H465" i="1"/>
  <c r="G465" i="1"/>
  <c r="H463" i="1"/>
  <c r="G463" i="1"/>
  <c r="H461" i="1"/>
  <c r="G461" i="1"/>
  <c r="H459" i="1"/>
  <c r="G459" i="1"/>
  <c r="H457" i="1"/>
  <c r="G457" i="1"/>
  <c r="H455" i="1"/>
  <c r="G455" i="1"/>
  <c r="H453" i="1"/>
  <c r="G453" i="1"/>
  <c r="H451" i="1"/>
  <c r="G451" i="1"/>
  <c r="H449" i="1"/>
  <c r="G449" i="1"/>
  <c r="H447" i="1"/>
  <c r="G447" i="1"/>
  <c r="H445" i="1"/>
  <c r="G445" i="1"/>
  <c r="H443" i="1"/>
  <c r="G443" i="1"/>
  <c r="H441" i="1"/>
  <c r="G441" i="1"/>
  <c r="H439" i="1"/>
  <c r="G439" i="1"/>
  <c r="H437" i="1"/>
  <c r="G437" i="1"/>
  <c r="H435" i="1"/>
  <c r="G435" i="1"/>
  <c r="H433" i="1"/>
  <c r="G433" i="1"/>
  <c r="H431" i="1"/>
  <c r="G431" i="1"/>
  <c r="H429" i="1"/>
  <c r="G429" i="1"/>
  <c r="H427" i="1"/>
  <c r="G427" i="1"/>
  <c r="H425" i="1"/>
  <c r="G425" i="1"/>
  <c r="H423" i="1"/>
  <c r="G423" i="1"/>
  <c r="H421" i="1"/>
  <c r="G421" i="1"/>
  <c r="H419" i="1"/>
  <c r="G419" i="1"/>
  <c r="H417" i="1"/>
  <c r="G417" i="1"/>
  <c r="H415" i="1"/>
  <c r="G415" i="1"/>
  <c r="H413" i="1"/>
  <c r="G413" i="1"/>
  <c r="H411" i="1"/>
  <c r="G411" i="1"/>
  <c r="H409" i="1"/>
  <c r="G409" i="1"/>
  <c r="H407" i="1"/>
  <c r="G407" i="1"/>
  <c r="H405" i="1"/>
  <c r="G405" i="1"/>
  <c r="H403" i="1"/>
  <c r="G403" i="1"/>
  <c r="H401" i="1"/>
  <c r="G401" i="1"/>
  <c r="H399" i="1"/>
  <c r="G399" i="1"/>
  <c r="H397" i="1"/>
  <c r="G397" i="1"/>
  <c r="H395" i="1"/>
  <c r="G395" i="1"/>
  <c r="H393" i="1"/>
  <c r="G393" i="1"/>
  <c r="H391" i="1"/>
  <c r="G391" i="1"/>
  <c r="H389" i="1"/>
  <c r="G389" i="1"/>
  <c r="H387" i="1"/>
  <c r="G387" i="1"/>
  <c r="H385" i="1"/>
  <c r="G385" i="1"/>
  <c r="H383" i="1"/>
  <c r="G383" i="1"/>
  <c r="H381" i="1"/>
  <c r="G381" i="1"/>
  <c r="H379" i="1"/>
  <c r="G379" i="1"/>
  <c r="H377" i="1"/>
  <c r="G377" i="1"/>
  <c r="H375" i="1"/>
  <c r="G375" i="1"/>
  <c r="H373" i="1"/>
  <c r="G373" i="1"/>
  <c r="H371" i="1"/>
  <c r="G371" i="1"/>
  <c r="H369" i="1"/>
  <c r="G369" i="1"/>
  <c r="H367" i="1"/>
  <c r="G367" i="1"/>
  <c r="H365" i="1"/>
  <c r="G365" i="1"/>
  <c r="H363" i="1"/>
  <c r="G363" i="1"/>
  <c r="H361" i="1"/>
  <c r="G361" i="1"/>
  <c r="H359" i="1"/>
  <c r="G359" i="1"/>
  <c r="G357" i="1"/>
  <c r="H357" i="1"/>
  <c r="G355" i="1"/>
  <c r="H355" i="1"/>
  <c r="G353" i="1"/>
  <c r="H353" i="1"/>
  <c r="G351" i="1"/>
  <c r="H351" i="1"/>
  <c r="G349" i="1"/>
  <c r="H349" i="1"/>
  <c r="G347" i="1"/>
  <c r="H347" i="1"/>
  <c r="G345" i="1"/>
  <c r="H345" i="1"/>
  <c r="G343" i="1"/>
  <c r="H343" i="1"/>
  <c r="G341" i="1"/>
  <c r="H341" i="1"/>
  <c r="G339" i="1"/>
  <c r="H339" i="1"/>
  <c r="G337" i="1"/>
  <c r="H337" i="1"/>
  <c r="G335" i="1"/>
  <c r="H335" i="1"/>
  <c r="G333" i="1"/>
  <c r="H333" i="1"/>
  <c r="G331" i="1"/>
  <c r="H331" i="1"/>
  <c r="G329" i="1"/>
  <c r="H329" i="1"/>
  <c r="G327" i="1"/>
  <c r="H327" i="1"/>
  <c r="G325" i="1"/>
  <c r="H325" i="1"/>
  <c r="G323" i="1"/>
  <c r="H323" i="1"/>
  <c r="G321" i="1"/>
  <c r="H321" i="1"/>
  <c r="G319" i="1"/>
  <c r="H319" i="1"/>
  <c r="G317" i="1"/>
  <c r="H317" i="1"/>
  <c r="G315" i="1"/>
  <c r="H315" i="1"/>
  <c r="G313" i="1"/>
  <c r="H313" i="1"/>
  <c r="G311" i="1"/>
  <c r="H311" i="1"/>
  <c r="G309" i="1"/>
  <c r="H309" i="1"/>
  <c r="G307" i="1"/>
  <c r="H307" i="1"/>
  <c r="G305" i="1"/>
  <c r="H305" i="1"/>
  <c r="G303" i="1"/>
  <c r="H303" i="1"/>
  <c r="G301" i="1"/>
  <c r="H301" i="1"/>
  <c r="G299" i="1"/>
  <c r="H299" i="1"/>
  <c r="H297" i="1"/>
  <c r="G297" i="1"/>
  <c r="H295" i="1"/>
  <c r="G295" i="1"/>
  <c r="H293" i="1"/>
  <c r="G293" i="1"/>
  <c r="H291" i="1"/>
  <c r="G291" i="1"/>
  <c r="H289" i="1"/>
  <c r="G289" i="1"/>
  <c r="H287" i="1"/>
  <c r="G287" i="1"/>
  <c r="H285" i="1"/>
  <c r="G285" i="1"/>
  <c r="H283" i="1"/>
  <c r="G283" i="1"/>
  <c r="H281" i="1"/>
  <c r="G281" i="1"/>
  <c r="H279" i="1"/>
  <c r="G279" i="1"/>
  <c r="H277" i="1"/>
  <c r="G277" i="1"/>
  <c r="H275" i="1"/>
  <c r="G275" i="1"/>
  <c r="H273" i="1"/>
  <c r="G273" i="1"/>
  <c r="H271" i="1"/>
  <c r="G271" i="1"/>
  <c r="H269" i="1"/>
  <c r="G269" i="1"/>
  <c r="H267" i="1"/>
  <c r="G267" i="1"/>
  <c r="H265" i="1"/>
  <c r="G265" i="1"/>
  <c r="H263" i="1"/>
  <c r="G263" i="1"/>
  <c r="H261" i="1"/>
  <c r="G261" i="1"/>
  <c r="H259" i="1"/>
  <c r="G259" i="1"/>
  <c r="H257" i="1"/>
  <c r="G257" i="1"/>
  <c r="H255" i="1"/>
  <c r="G255" i="1"/>
  <c r="H253" i="1"/>
  <c r="G253" i="1"/>
  <c r="H251" i="1"/>
  <c r="G251" i="1"/>
  <c r="H249" i="1"/>
  <c r="G249" i="1"/>
  <c r="H247" i="1"/>
  <c r="G247" i="1"/>
  <c r="H245" i="1"/>
  <c r="G245" i="1"/>
  <c r="H243" i="1"/>
  <c r="G243" i="1"/>
  <c r="H241" i="1"/>
  <c r="G241" i="1"/>
  <c r="H239" i="1"/>
  <c r="G239" i="1"/>
  <c r="H237" i="1"/>
  <c r="G237" i="1"/>
  <c r="H235" i="1"/>
  <c r="G235" i="1"/>
  <c r="H233" i="1"/>
  <c r="G233" i="1"/>
  <c r="H231" i="1"/>
  <c r="G231" i="1"/>
  <c r="H229" i="1"/>
  <c r="G229" i="1"/>
  <c r="H227" i="1"/>
  <c r="G227" i="1"/>
  <c r="H225" i="1"/>
  <c r="G225" i="1"/>
  <c r="H223" i="1"/>
  <c r="G223" i="1"/>
  <c r="H221" i="1"/>
  <c r="G221" i="1"/>
  <c r="H219" i="1"/>
  <c r="G219" i="1"/>
  <c r="H217" i="1"/>
  <c r="G217" i="1"/>
  <c r="H215" i="1"/>
  <c r="G215" i="1"/>
  <c r="H213" i="1"/>
  <c r="G213" i="1"/>
  <c r="H211" i="1"/>
  <c r="G211" i="1"/>
  <c r="H209" i="1"/>
  <c r="G209" i="1"/>
  <c r="H207" i="1"/>
  <c r="G207" i="1"/>
  <c r="H205" i="1"/>
  <c r="G205" i="1"/>
  <c r="H203" i="1"/>
  <c r="G203" i="1"/>
  <c r="H201" i="1"/>
  <c r="G201" i="1"/>
  <c r="H199" i="1"/>
  <c r="G199" i="1"/>
  <c r="H197" i="1"/>
  <c r="G197" i="1"/>
  <c r="H195" i="1"/>
  <c r="G195" i="1"/>
  <c r="H193" i="1"/>
  <c r="G193" i="1"/>
  <c r="H191" i="1"/>
  <c r="G191" i="1"/>
  <c r="H189" i="1"/>
  <c r="G189" i="1"/>
  <c r="H187" i="1"/>
  <c r="G187" i="1"/>
  <c r="H185" i="1"/>
  <c r="G185" i="1"/>
  <c r="H183" i="1"/>
  <c r="G183" i="1"/>
  <c r="H181" i="1"/>
  <c r="G181" i="1"/>
  <c r="H179" i="1"/>
  <c r="G179" i="1"/>
  <c r="H177" i="1"/>
  <c r="G177" i="1"/>
  <c r="H175" i="1"/>
  <c r="G175" i="1"/>
  <c r="H173" i="1"/>
  <c r="G173" i="1"/>
  <c r="G171" i="1"/>
  <c r="H171" i="1"/>
  <c r="G169" i="1"/>
  <c r="H169" i="1"/>
  <c r="G167" i="1"/>
  <c r="H167" i="1"/>
  <c r="G165" i="1"/>
  <c r="H165" i="1"/>
  <c r="G163" i="1"/>
  <c r="H163" i="1"/>
  <c r="G161" i="1"/>
  <c r="H161" i="1"/>
  <c r="G159" i="1"/>
  <c r="H159" i="1"/>
  <c r="G157" i="1"/>
  <c r="H157" i="1"/>
  <c r="G155" i="1"/>
  <c r="H155" i="1"/>
  <c r="G153" i="1"/>
  <c r="H153" i="1"/>
  <c r="G151" i="1"/>
  <c r="H151" i="1"/>
  <c r="G149" i="1"/>
  <c r="H149" i="1"/>
  <c r="G147" i="1"/>
  <c r="H147" i="1"/>
  <c r="G145" i="1"/>
  <c r="H145" i="1"/>
  <c r="G143" i="1"/>
  <c r="H143" i="1"/>
  <c r="G141" i="1"/>
  <c r="H141" i="1"/>
  <c r="G139" i="1"/>
  <c r="H139" i="1"/>
  <c r="G137" i="1"/>
  <c r="H137" i="1"/>
  <c r="G135" i="1"/>
  <c r="H135" i="1"/>
  <c r="G133" i="1"/>
  <c r="H133" i="1"/>
  <c r="G131" i="1"/>
  <c r="H131" i="1"/>
  <c r="G129" i="1"/>
  <c r="H129" i="1"/>
  <c r="G127" i="1"/>
  <c r="H127" i="1"/>
  <c r="G125" i="1"/>
  <c r="H125" i="1"/>
  <c r="G123" i="1"/>
  <c r="H123" i="1"/>
  <c r="G121" i="1"/>
  <c r="H121" i="1"/>
  <c r="G119" i="1"/>
  <c r="H119" i="1"/>
  <c r="G117" i="1"/>
  <c r="H117" i="1"/>
  <c r="G115" i="1"/>
  <c r="H115" i="1"/>
  <c r="G113" i="1"/>
  <c r="H113" i="1"/>
  <c r="G111" i="1"/>
  <c r="H111" i="1"/>
  <c r="G109" i="1"/>
  <c r="H109" i="1"/>
  <c r="G107" i="1"/>
  <c r="H107" i="1"/>
  <c r="G105" i="1"/>
  <c r="H105" i="1"/>
  <c r="G103" i="1"/>
  <c r="H103" i="1"/>
  <c r="G101" i="1"/>
  <c r="H101" i="1"/>
  <c r="G99" i="1"/>
  <c r="H99" i="1"/>
  <c r="G97" i="1"/>
  <c r="H97" i="1"/>
  <c r="G95" i="1"/>
  <c r="H95" i="1"/>
  <c r="G93" i="1"/>
  <c r="H93" i="1"/>
  <c r="G91" i="1"/>
  <c r="H91" i="1"/>
  <c r="G89" i="1"/>
  <c r="H89" i="1"/>
  <c r="G87" i="1"/>
  <c r="H87" i="1"/>
  <c r="H85" i="1"/>
  <c r="G85" i="1"/>
  <c r="H83" i="1"/>
  <c r="G83" i="1"/>
  <c r="H81" i="1"/>
  <c r="G81" i="1"/>
  <c r="H79" i="1"/>
  <c r="G79" i="1"/>
  <c r="H77" i="1"/>
  <c r="G77" i="1"/>
  <c r="H75" i="1"/>
  <c r="G75" i="1"/>
  <c r="H73" i="1"/>
  <c r="G73" i="1"/>
  <c r="H71" i="1"/>
  <c r="G71" i="1"/>
  <c r="H69" i="1"/>
  <c r="G69" i="1"/>
  <c r="H67" i="1"/>
  <c r="G67" i="1"/>
  <c r="H65" i="1"/>
  <c r="G65" i="1"/>
  <c r="H63" i="1"/>
  <c r="G63" i="1"/>
  <c r="H61" i="1"/>
  <c r="G61" i="1"/>
  <c r="H59" i="1"/>
  <c r="G59" i="1"/>
  <c r="H57" i="1"/>
  <c r="G57" i="1"/>
  <c r="H55" i="1"/>
  <c r="G55" i="1"/>
  <c r="H53" i="1"/>
  <c r="G53" i="1"/>
  <c r="H51" i="1"/>
  <c r="G51" i="1"/>
  <c r="H49" i="1"/>
  <c r="G49" i="1"/>
  <c r="H47" i="1"/>
  <c r="G47" i="1"/>
  <c r="H45" i="1"/>
  <c r="G45" i="1"/>
  <c r="H43" i="1"/>
  <c r="G43" i="1"/>
  <c r="H41" i="1"/>
  <c r="G41" i="1"/>
  <c r="H39" i="1"/>
  <c r="G39" i="1"/>
  <c r="H37" i="1"/>
  <c r="G37" i="1"/>
  <c r="H35" i="1"/>
  <c r="G35" i="1"/>
  <c r="H33" i="1"/>
  <c r="G33" i="1"/>
  <c r="H31" i="1"/>
  <c r="G31" i="1"/>
  <c r="H29" i="1"/>
  <c r="G29" i="1"/>
  <c r="H27" i="1"/>
  <c r="G27" i="1"/>
  <c r="H25" i="1"/>
  <c r="G25" i="1"/>
  <c r="H23" i="1"/>
  <c r="G23" i="1"/>
  <c r="H21" i="1"/>
  <c r="G21" i="1"/>
  <c r="H19" i="1"/>
  <c r="G19" i="1"/>
  <c r="H17" i="1"/>
  <c r="G17" i="1"/>
  <c r="H15" i="1"/>
  <c r="G15" i="1"/>
  <c r="H13" i="1"/>
  <c r="G13" i="1"/>
  <c r="H11" i="1"/>
  <c r="G11" i="1"/>
  <c r="H9" i="1"/>
  <c r="G9" i="1"/>
  <c r="H7" i="1"/>
  <c r="G7" i="1"/>
  <c r="H5" i="1"/>
  <c r="G5" i="1"/>
  <c r="H3" i="1"/>
  <c r="G3" i="1"/>
  <c r="H2" i="1"/>
  <c r="G2468" i="1"/>
  <c r="G2466" i="1"/>
  <c r="G2464" i="1"/>
  <c r="G2462" i="1"/>
  <c r="G2460" i="1"/>
  <c r="G2458" i="1"/>
  <c r="G2456" i="1"/>
  <c r="G2454" i="1"/>
  <c r="G2452" i="1"/>
  <c r="G2450" i="1"/>
  <c r="G2448" i="1"/>
  <c r="G2446" i="1"/>
  <c r="G2444" i="1"/>
  <c r="G2442" i="1"/>
  <c r="G2440" i="1"/>
  <c r="G2438" i="1"/>
  <c r="G2436" i="1"/>
  <c r="G2434" i="1"/>
  <c r="G2432" i="1"/>
  <c r="G2430" i="1"/>
  <c r="G2428" i="1"/>
  <c r="G2426" i="1"/>
  <c r="G2424" i="1"/>
  <c r="G2422" i="1"/>
  <c r="F20" i="2"/>
  <c r="C24" i="2"/>
  <c r="D20" i="2"/>
  <c r="D21" i="2"/>
  <c r="D22" i="2"/>
  <c r="D23" i="2"/>
  <c r="D24" i="2"/>
  <c r="E20" i="2"/>
  <c r="E21" i="2"/>
  <c r="E22" i="2"/>
  <c r="E23" i="2"/>
  <c r="E24" i="2"/>
  <c r="F21" i="2"/>
  <c r="F22" i="2"/>
  <c r="F23" i="2"/>
  <c r="F24" i="2"/>
  <c r="C20" i="2"/>
  <c r="C21" i="2"/>
  <c r="C22" i="2"/>
  <c r="C23" i="2"/>
  <c r="F6" i="2"/>
  <c r="F10" i="2"/>
  <c r="F14" i="2"/>
  <c r="F7" i="2"/>
  <c r="F11" i="2"/>
  <c r="F15" i="2"/>
  <c r="F17" i="2"/>
  <c r="F8" i="2"/>
  <c r="F12" i="2"/>
  <c r="F16" i="2"/>
  <c r="F18" i="2"/>
  <c r="F5" i="2"/>
  <c r="F9" i="2"/>
  <c r="F13" i="2"/>
  <c r="F19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C19" i="2"/>
  <c r="C18" i="2"/>
  <c r="C17" i="2"/>
  <c r="C16" i="2"/>
  <c r="C15" i="2"/>
  <c r="C14" i="2"/>
  <c r="C13" i="2"/>
  <c r="C12" i="2"/>
  <c r="C11" i="2"/>
  <c r="C10" i="2"/>
  <c r="C9" i="2"/>
  <c r="C7" i="2"/>
  <c r="C6" i="2"/>
  <c r="D16" i="11" l="1"/>
  <c r="E5" i="11"/>
  <c r="E9" i="11"/>
  <c r="E13" i="11"/>
  <c r="F5" i="11"/>
  <c r="F9" i="11"/>
  <c r="F13" i="11"/>
  <c r="C5" i="11"/>
  <c r="C9" i="11"/>
  <c r="C13" i="11"/>
  <c r="D5" i="11"/>
  <c r="D9" i="11"/>
  <c r="D13" i="11"/>
  <c r="E6" i="11"/>
  <c r="E10" i="11"/>
  <c r="E14" i="11"/>
  <c r="F6" i="11"/>
  <c r="F10" i="11"/>
  <c r="F14" i="11"/>
  <c r="C6" i="11"/>
  <c r="C10" i="11"/>
  <c r="C14" i="11"/>
  <c r="D6" i="11"/>
  <c r="D10" i="11"/>
  <c r="D14" i="11"/>
  <c r="E7" i="11"/>
  <c r="E11" i="11"/>
  <c r="E15" i="11"/>
  <c r="F7" i="11"/>
  <c r="F11" i="11"/>
  <c r="F15" i="11"/>
  <c r="C7" i="11"/>
  <c r="C11" i="11"/>
  <c r="C15" i="11"/>
  <c r="D7" i="11"/>
  <c r="D11" i="11"/>
  <c r="D15" i="11"/>
  <c r="E8" i="11"/>
  <c r="E12" i="11"/>
  <c r="E16" i="11"/>
  <c r="F8" i="11"/>
  <c r="F12" i="11"/>
  <c r="F16" i="11"/>
  <c r="C8" i="11"/>
  <c r="C12" i="11"/>
  <c r="C16" i="11"/>
  <c r="D8" i="11"/>
  <c r="D12" i="11"/>
  <c r="D27" i="2"/>
  <c r="D28" i="2"/>
  <c r="C28" i="2"/>
  <c r="E27" i="2"/>
  <c r="E28" i="2"/>
  <c r="F27" i="2"/>
  <c r="C27" i="2"/>
  <c r="F28" i="2"/>
  <c r="E8" i="4"/>
  <c r="C9" i="4"/>
  <c r="C5" i="4"/>
  <c r="C13" i="4"/>
  <c r="F12" i="4"/>
  <c r="D12" i="4"/>
  <c r="D18" i="4"/>
  <c r="E16" i="4"/>
  <c r="F17" i="4"/>
  <c r="C7" i="4"/>
  <c r="C11" i="4"/>
  <c r="C15" i="4"/>
  <c r="C18" i="4"/>
  <c r="D8" i="4"/>
  <c r="D16" i="4"/>
  <c r="E12" i="4"/>
  <c r="C6" i="4"/>
  <c r="C8" i="4"/>
  <c r="C10" i="4"/>
  <c r="C12" i="4"/>
  <c r="C14" i="4"/>
  <c r="C16" i="4"/>
  <c r="D6" i="4"/>
  <c r="D10" i="4"/>
  <c r="D14" i="4"/>
  <c r="E6" i="4"/>
  <c r="E10" i="4"/>
  <c r="E14" i="4"/>
  <c r="E18" i="4"/>
  <c r="F8" i="4"/>
  <c r="F16" i="4"/>
  <c r="F18" i="4"/>
  <c r="C17" i="4"/>
  <c r="C19" i="4"/>
  <c r="D5" i="4"/>
  <c r="D7" i="4"/>
  <c r="D9" i="4"/>
  <c r="D11" i="4"/>
  <c r="D13" i="4"/>
  <c r="D15" i="4"/>
  <c r="D17" i="4"/>
  <c r="D19" i="4"/>
  <c r="E5" i="4"/>
  <c r="E7" i="4"/>
  <c r="E9" i="4"/>
  <c r="E11" i="4"/>
  <c r="E13" i="4"/>
  <c r="E15" i="4"/>
  <c r="F6" i="4"/>
  <c r="F10" i="4"/>
  <c r="F14" i="4"/>
  <c r="E17" i="4"/>
  <c r="E19" i="4"/>
  <c r="F5" i="4"/>
  <c r="F7" i="4"/>
  <c r="F9" i="4"/>
  <c r="F11" i="4"/>
  <c r="F13" i="4"/>
  <c r="F15" i="4"/>
  <c r="F19" i="4"/>
  <c r="C13" i="5"/>
  <c r="C6" i="5"/>
  <c r="C9" i="5"/>
  <c r="C10" i="5"/>
  <c r="C12" i="5"/>
  <c r="C11" i="5"/>
  <c r="C5" i="5"/>
  <c r="C15" i="5"/>
  <c r="C8" i="5"/>
  <c r="D5" i="5"/>
  <c r="D9" i="5"/>
  <c r="D7" i="5"/>
  <c r="D14" i="5"/>
  <c r="D12" i="5"/>
  <c r="D6" i="5"/>
  <c r="D8" i="5"/>
  <c r="D10" i="5"/>
  <c r="D11" i="5"/>
  <c r="D13" i="5"/>
  <c r="D15" i="5"/>
  <c r="E7" i="5"/>
  <c r="E5" i="5"/>
  <c r="E8" i="5"/>
  <c r="E6" i="5"/>
  <c r="E9" i="5"/>
  <c r="E10" i="5"/>
  <c r="F10" i="5"/>
  <c r="E13" i="5"/>
  <c r="F6" i="5"/>
  <c r="E14" i="5"/>
  <c r="F7" i="5"/>
  <c r="E11" i="5"/>
  <c r="E15" i="5"/>
  <c r="F8" i="5"/>
  <c r="E12" i="5"/>
  <c r="F5" i="5"/>
  <c r="F9" i="5"/>
  <c r="F11" i="5"/>
  <c r="F13" i="5"/>
  <c r="F15" i="5"/>
  <c r="F12" i="5"/>
  <c r="F14" i="5"/>
  <c r="C7" i="5"/>
  <c r="G6" i="2"/>
  <c r="K6" i="2" s="1"/>
  <c r="G8" i="2"/>
  <c r="K8" i="2" s="1"/>
  <c r="G10" i="2"/>
  <c r="L10" i="2" s="1"/>
  <c r="G12" i="2"/>
  <c r="L12" i="2" s="1"/>
  <c r="G14" i="2"/>
  <c r="K14" i="2" s="1"/>
  <c r="G16" i="2"/>
  <c r="J16" i="2" s="1"/>
  <c r="G18" i="2"/>
  <c r="K18" i="2" s="1"/>
  <c r="G7" i="2"/>
  <c r="L7" i="2" s="1"/>
  <c r="G9" i="2"/>
  <c r="I9" i="2" s="1"/>
  <c r="G11" i="2"/>
  <c r="K11" i="2" s="1"/>
  <c r="G13" i="2"/>
  <c r="K13" i="2" s="1"/>
  <c r="G19" i="2"/>
  <c r="J19" i="2" s="1"/>
  <c r="D21" i="7"/>
  <c r="D20" i="7"/>
  <c r="D19" i="7"/>
  <c r="D18" i="7"/>
  <c r="D17" i="7"/>
  <c r="E21" i="7"/>
  <c r="E20" i="7"/>
  <c r="E19" i="7"/>
  <c r="E18" i="7"/>
  <c r="E17" i="7"/>
  <c r="E16" i="7"/>
  <c r="E15" i="7"/>
  <c r="E14" i="7"/>
  <c r="E13" i="7"/>
  <c r="E12" i="7"/>
  <c r="D15" i="7"/>
  <c r="D13" i="7"/>
  <c r="F11" i="7"/>
  <c r="F10" i="7"/>
  <c r="F9" i="7"/>
  <c r="F8" i="7"/>
  <c r="F7" i="7"/>
  <c r="F6" i="7"/>
  <c r="F5" i="7"/>
  <c r="F15" i="7"/>
  <c r="F13" i="7"/>
  <c r="C12" i="7"/>
  <c r="C11" i="7"/>
  <c r="C10" i="7"/>
  <c r="C9" i="7"/>
  <c r="C8" i="7"/>
  <c r="C7" i="7"/>
  <c r="C6" i="7"/>
  <c r="C5" i="7"/>
  <c r="F21" i="7"/>
  <c r="F20" i="7"/>
  <c r="F19" i="7"/>
  <c r="F18" i="7"/>
  <c r="F17" i="7"/>
  <c r="F16" i="7"/>
  <c r="C21" i="7"/>
  <c r="C20" i="7"/>
  <c r="C19" i="7"/>
  <c r="C18" i="7"/>
  <c r="C17" i="7"/>
  <c r="C16" i="7"/>
  <c r="C15" i="7"/>
  <c r="C14" i="7"/>
  <c r="C13" i="7"/>
  <c r="D16" i="7"/>
  <c r="D14" i="7"/>
  <c r="D12" i="7"/>
  <c r="D11" i="7"/>
  <c r="D10" i="7"/>
  <c r="D9" i="7"/>
  <c r="D8" i="7"/>
  <c r="D7" i="7"/>
  <c r="D6" i="7"/>
  <c r="D5" i="7"/>
  <c r="F14" i="7"/>
  <c r="F12" i="7"/>
  <c r="E11" i="7"/>
  <c r="E10" i="7"/>
  <c r="E9" i="7"/>
  <c r="E8" i="7"/>
  <c r="E7" i="7"/>
  <c r="E6" i="7"/>
  <c r="E5" i="7"/>
  <c r="C14" i="5"/>
  <c r="F14" i="6"/>
  <c r="F10" i="6"/>
  <c r="F6" i="6"/>
  <c r="E14" i="6"/>
  <c r="E10" i="6"/>
  <c r="E6" i="6"/>
  <c r="D14" i="6"/>
  <c r="D10" i="6"/>
  <c r="D6" i="6"/>
  <c r="C14" i="6"/>
  <c r="C10" i="6"/>
  <c r="F19" i="6"/>
  <c r="F13" i="6"/>
  <c r="F9" i="6"/>
  <c r="F5" i="6"/>
  <c r="E19" i="6"/>
  <c r="E13" i="6"/>
  <c r="E9" i="6"/>
  <c r="E5" i="6"/>
  <c r="D19" i="6"/>
  <c r="D13" i="6"/>
  <c r="D9" i="6"/>
  <c r="D5" i="6"/>
  <c r="C19" i="6"/>
  <c r="C13" i="6"/>
  <c r="C9" i="6"/>
  <c r="F18" i="6"/>
  <c r="F16" i="6"/>
  <c r="F12" i="6"/>
  <c r="F8" i="6"/>
  <c r="E18" i="6"/>
  <c r="E16" i="6"/>
  <c r="E12" i="6"/>
  <c r="E8" i="6"/>
  <c r="D18" i="6"/>
  <c r="D16" i="6"/>
  <c r="D12" i="6"/>
  <c r="D8" i="6"/>
  <c r="C18" i="6"/>
  <c r="C16" i="6"/>
  <c r="C12" i="6"/>
  <c r="C8" i="6"/>
  <c r="C5" i="6"/>
  <c r="F17" i="6"/>
  <c r="F15" i="6"/>
  <c r="F11" i="6"/>
  <c r="F7" i="6"/>
  <c r="E17" i="6"/>
  <c r="E15" i="6"/>
  <c r="E11" i="6"/>
  <c r="E7" i="6"/>
  <c r="D17" i="6"/>
  <c r="D15" i="6"/>
  <c r="D11" i="6"/>
  <c r="D7" i="6"/>
  <c r="C17" i="6"/>
  <c r="C15" i="6"/>
  <c r="C11" i="6"/>
  <c r="C7" i="6"/>
  <c r="C6" i="6"/>
  <c r="G21" i="2"/>
  <c r="J21" i="2" s="1"/>
  <c r="G15" i="2"/>
  <c r="J15" i="2" s="1"/>
  <c r="G17" i="2"/>
  <c r="K17" i="2" s="1"/>
  <c r="G23" i="2"/>
  <c r="K23" i="2" s="1"/>
  <c r="G22" i="2"/>
  <c r="G24" i="2"/>
  <c r="I24" i="2" s="1"/>
  <c r="G5" i="2"/>
  <c r="G20" i="2"/>
  <c r="I11" i="2"/>
  <c r="J11" i="2"/>
  <c r="K16" i="2"/>
  <c r="I8" i="2"/>
  <c r="I16" i="2" l="1"/>
  <c r="Q16" i="2" s="1"/>
  <c r="I14" i="2"/>
  <c r="K9" i="2"/>
  <c r="N9" i="2" s="1"/>
  <c r="I6" i="2"/>
  <c r="J6" i="2"/>
  <c r="J12" i="2"/>
  <c r="O12" i="2" s="1"/>
  <c r="L6" i="2"/>
  <c r="R6" i="2" s="1"/>
  <c r="L9" i="2"/>
  <c r="J10" i="2"/>
  <c r="O10" i="2" s="1"/>
  <c r="G14" i="4"/>
  <c r="I14" i="4" s="1"/>
  <c r="G12" i="11"/>
  <c r="L12" i="11" s="1"/>
  <c r="G7" i="11"/>
  <c r="J7" i="11" s="1"/>
  <c r="G14" i="11"/>
  <c r="J14" i="11" s="1"/>
  <c r="G10" i="11"/>
  <c r="K10" i="11" s="1"/>
  <c r="G5" i="11"/>
  <c r="I5" i="11" s="1"/>
  <c r="K7" i="2"/>
  <c r="R7" i="2" s="1"/>
  <c r="I18" i="2"/>
  <c r="N18" i="2" s="1"/>
  <c r="L11" i="2"/>
  <c r="R11" i="2" s="1"/>
  <c r="G14" i="5"/>
  <c r="J14" i="5" s="1"/>
  <c r="I7" i="2"/>
  <c r="N7" i="2" s="1"/>
  <c r="K19" i="2"/>
  <c r="L19" i="2"/>
  <c r="O19" i="2" s="1"/>
  <c r="K12" i="2"/>
  <c r="R12" i="2" s="1"/>
  <c r="I19" i="2"/>
  <c r="Q19" i="2" s="1"/>
  <c r="J7" i="2"/>
  <c r="O7" i="2" s="1"/>
  <c r="I10" i="2"/>
  <c r="I12" i="2"/>
  <c r="N12" i="2" s="1"/>
  <c r="E25" i="7"/>
  <c r="G13" i="4"/>
  <c r="J13" i="4" s="1"/>
  <c r="G10" i="4"/>
  <c r="L10" i="4" s="1"/>
  <c r="G10" i="5"/>
  <c r="K10" i="5" s="1"/>
  <c r="L16" i="2"/>
  <c r="O16" i="2" s="1"/>
  <c r="I13" i="2"/>
  <c r="J18" i="2"/>
  <c r="L18" i="2"/>
  <c r="R18" i="2" s="1"/>
  <c r="K10" i="2"/>
  <c r="R10" i="2" s="1"/>
  <c r="L13" i="2"/>
  <c r="R13" i="2" s="1"/>
  <c r="J9" i="2"/>
  <c r="J8" i="2"/>
  <c r="J14" i="2"/>
  <c r="Q14" i="2" s="1"/>
  <c r="L14" i="2"/>
  <c r="R14" i="2" s="1"/>
  <c r="J13" i="2"/>
  <c r="L8" i="2"/>
  <c r="R8" i="2" s="1"/>
  <c r="D24" i="7"/>
  <c r="G9" i="4"/>
  <c r="I9" i="4" s="1"/>
  <c r="G12" i="4"/>
  <c r="E24" i="7"/>
  <c r="C25" i="7"/>
  <c r="F24" i="7"/>
  <c r="G6" i="5"/>
  <c r="J6" i="5" s="1"/>
  <c r="W15" i="2"/>
  <c r="D20" i="11"/>
  <c r="F19" i="11"/>
  <c r="T15" i="2"/>
  <c r="E20" i="11"/>
  <c r="C19" i="11"/>
  <c r="C24" i="7"/>
  <c r="F25" i="7"/>
  <c r="G13" i="5"/>
  <c r="L13" i="5" s="1"/>
  <c r="G15" i="4"/>
  <c r="L15" i="4" s="1"/>
  <c r="G7" i="4"/>
  <c r="J7" i="4" s="1"/>
  <c r="U15" i="2"/>
  <c r="F20" i="11"/>
  <c r="D19" i="11"/>
  <c r="D25" i="7"/>
  <c r="C20" i="11"/>
  <c r="V15" i="2"/>
  <c r="E19" i="11"/>
  <c r="C23" i="6"/>
  <c r="D23" i="6"/>
  <c r="E23" i="6"/>
  <c r="F23" i="6"/>
  <c r="C22" i="6"/>
  <c r="D22" i="6"/>
  <c r="E22" i="6"/>
  <c r="F22" i="6"/>
  <c r="G5" i="5"/>
  <c r="F18" i="5"/>
  <c r="E18" i="5"/>
  <c r="D18" i="5"/>
  <c r="C18" i="5"/>
  <c r="G5" i="4"/>
  <c r="K5" i="4" s="1"/>
  <c r="F22" i="4"/>
  <c r="E23" i="4"/>
  <c r="D23" i="4"/>
  <c r="G11" i="4"/>
  <c r="K11" i="4" s="1"/>
  <c r="F23" i="4"/>
  <c r="E22" i="4"/>
  <c r="D22" i="4"/>
  <c r="C23" i="4"/>
  <c r="C22" i="4"/>
  <c r="G17" i="4"/>
  <c r="J17" i="4" s="1"/>
  <c r="G19" i="4"/>
  <c r="J19" i="4" s="1"/>
  <c r="G28" i="2"/>
  <c r="I5" i="2"/>
  <c r="G27" i="2"/>
  <c r="G18" i="4"/>
  <c r="L18" i="4" s="1"/>
  <c r="G16" i="4"/>
  <c r="G8" i="4"/>
  <c r="G6" i="4"/>
  <c r="L7" i="4"/>
  <c r="I13" i="4"/>
  <c r="L13" i="4"/>
  <c r="K13" i="4"/>
  <c r="K9" i="4"/>
  <c r="G7" i="5"/>
  <c r="G12" i="5"/>
  <c r="I12" i="5" s="1"/>
  <c r="G15" i="5"/>
  <c r="J15" i="5" s="1"/>
  <c r="G11" i="5"/>
  <c r="K11" i="5" s="1"/>
  <c r="G16" i="11"/>
  <c r="L16" i="11" s="1"/>
  <c r="G13" i="11"/>
  <c r="J13" i="11" s="1"/>
  <c r="G11" i="11"/>
  <c r="G8" i="11"/>
  <c r="L8" i="11" s="1"/>
  <c r="G6" i="11"/>
  <c r="K6" i="11" s="1"/>
  <c r="G9" i="5"/>
  <c r="L9" i="5" s="1"/>
  <c r="G8" i="5"/>
  <c r="I8" i="5" s="1"/>
  <c r="G6" i="6"/>
  <c r="J6" i="6" s="1"/>
  <c r="G15" i="7"/>
  <c r="I15" i="7" s="1"/>
  <c r="G20" i="7"/>
  <c r="L20" i="7" s="1"/>
  <c r="K5" i="11"/>
  <c r="G10" i="6"/>
  <c r="G9" i="6"/>
  <c r="G7" i="6"/>
  <c r="I7" i="6" s="1"/>
  <c r="G15" i="6"/>
  <c r="I15" i="6" s="1"/>
  <c r="G16" i="6"/>
  <c r="J5" i="11"/>
  <c r="G13" i="7"/>
  <c r="I13" i="7" s="1"/>
  <c r="G17" i="7"/>
  <c r="G19" i="7"/>
  <c r="G21" i="7"/>
  <c r="G15" i="11"/>
  <c r="G9" i="11"/>
  <c r="K12" i="11"/>
  <c r="R12" i="11" s="1"/>
  <c r="J12" i="11"/>
  <c r="O12" i="11" s="1"/>
  <c r="L5" i="11"/>
  <c r="G17" i="6"/>
  <c r="K17" i="6" s="1"/>
  <c r="G12" i="6"/>
  <c r="G18" i="6"/>
  <c r="I18" i="6" s="1"/>
  <c r="G13" i="6"/>
  <c r="G14" i="6"/>
  <c r="G14" i="7"/>
  <c r="G7" i="7"/>
  <c r="I7" i="7" s="1"/>
  <c r="G9" i="7"/>
  <c r="G6" i="7"/>
  <c r="G10" i="7"/>
  <c r="G16" i="7"/>
  <c r="L16" i="7" s="1"/>
  <c r="G18" i="7"/>
  <c r="J18" i="7" s="1"/>
  <c r="G5" i="7"/>
  <c r="G8" i="7"/>
  <c r="L8" i="7" s="1"/>
  <c r="G11" i="7"/>
  <c r="G12" i="7"/>
  <c r="L12" i="7" s="1"/>
  <c r="G8" i="6"/>
  <c r="G11" i="6"/>
  <c r="G19" i="6"/>
  <c r="J19" i="6" s="1"/>
  <c r="G5" i="6"/>
  <c r="K21" i="2"/>
  <c r="I21" i="2"/>
  <c r="Q21" i="2" s="1"/>
  <c r="L21" i="2"/>
  <c r="O21" i="2" s="1"/>
  <c r="L15" i="2"/>
  <c r="O15" i="2" s="1"/>
  <c r="K15" i="2"/>
  <c r="I15" i="2"/>
  <c r="Q15" i="2" s="1"/>
  <c r="K5" i="2"/>
  <c r="K24" i="2"/>
  <c r="N24" i="2" s="1"/>
  <c r="I17" i="2"/>
  <c r="N17" i="2" s="1"/>
  <c r="J17" i="2"/>
  <c r="L17" i="2"/>
  <c r="R17" i="2" s="1"/>
  <c r="L5" i="2"/>
  <c r="J5" i="2"/>
  <c r="J24" i="2"/>
  <c r="L24" i="2"/>
  <c r="K22" i="2"/>
  <c r="L22" i="2"/>
  <c r="J22" i="2"/>
  <c r="L20" i="2"/>
  <c r="I20" i="2"/>
  <c r="L23" i="2"/>
  <c r="R23" i="2" s="1"/>
  <c r="J23" i="2"/>
  <c r="I22" i="2"/>
  <c r="J20" i="2"/>
  <c r="K20" i="2"/>
  <c r="I23" i="2"/>
  <c r="N23" i="2" s="1"/>
  <c r="O8" i="2"/>
  <c r="N6" i="2"/>
  <c r="N11" i="2"/>
  <c r="Q11" i="2"/>
  <c r="N14" i="2"/>
  <c r="N16" i="2"/>
  <c r="N8" i="2"/>
  <c r="Q8" i="2"/>
  <c r="I15" i="4" l="1"/>
  <c r="J14" i="4"/>
  <c r="K15" i="4"/>
  <c r="R15" i="4" s="1"/>
  <c r="J15" i="4"/>
  <c r="Q15" i="4" s="1"/>
  <c r="K14" i="4"/>
  <c r="L5" i="4"/>
  <c r="L14" i="4"/>
  <c r="O14" i="4" s="1"/>
  <c r="K13" i="5"/>
  <c r="I10" i="5"/>
  <c r="N10" i="5" s="1"/>
  <c r="K14" i="5"/>
  <c r="R14" i="5" s="1"/>
  <c r="J13" i="5"/>
  <c r="L10" i="5"/>
  <c r="L14" i="5"/>
  <c r="O14" i="5" s="1"/>
  <c r="I14" i="11"/>
  <c r="Q14" i="11" s="1"/>
  <c r="L14" i="11"/>
  <c r="O14" i="11" s="1"/>
  <c r="I7" i="11"/>
  <c r="Q7" i="11" s="1"/>
  <c r="L7" i="11"/>
  <c r="O7" i="11" s="1"/>
  <c r="L10" i="11"/>
  <c r="R10" i="11" s="1"/>
  <c r="I10" i="11"/>
  <c r="N10" i="11" s="1"/>
  <c r="K7" i="11"/>
  <c r="Q7" i="2"/>
  <c r="N19" i="2"/>
  <c r="R16" i="2"/>
  <c r="R9" i="2"/>
  <c r="Q12" i="2"/>
  <c r="O6" i="2"/>
  <c r="Q6" i="2"/>
  <c r="O9" i="2"/>
  <c r="Q18" i="2"/>
  <c r="N10" i="2"/>
  <c r="I13" i="5"/>
  <c r="I14" i="5"/>
  <c r="Q14" i="5" s="1"/>
  <c r="J10" i="11"/>
  <c r="Q10" i="11" s="1"/>
  <c r="K14" i="11"/>
  <c r="R14" i="11" s="1"/>
  <c r="I12" i="11"/>
  <c r="I11" i="4"/>
  <c r="N11" i="4" s="1"/>
  <c r="O11" i="2"/>
  <c r="K12" i="5"/>
  <c r="I10" i="4"/>
  <c r="L6" i="5"/>
  <c r="R19" i="2"/>
  <c r="K6" i="5"/>
  <c r="R6" i="5" s="1"/>
  <c r="J10" i="4"/>
  <c r="Q10" i="4" s="1"/>
  <c r="Q9" i="2"/>
  <c r="Q10" i="2"/>
  <c r="O18" i="2"/>
  <c r="I6" i="5"/>
  <c r="K10" i="4"/>
  <c r="R10" i="4" s="1"/>
  <c r="R10" i="5"/>
  <c r="Q13" i="2"/>
  <c r="J10" i="5"/>
  <c r="J5" i="4"/>
  <c r="J9" i="4"/>
  <c r="Q9" i="4" s="1"/>
  <c r="I7" i="4"/>
  <c r="Q7" i="4" s="1"/>
  <c r="L11" i="4"/>
  <c r="R11" i="4" s="1"/>
  <c r="I5" i="4"/>
  <c r="N5" i="4" s="1"/>
  <c r="L9" i="4"/>
  <c r="R9" i="4" s="1"/>
  <c r="R13" i="4"/>
  <c r="K7" i="4"/>
  <c r="R7" i="4" s="1"/>
  <c r="J11" i="4"/>
  <c r="N13" i="2"/>
  <c r="O14" i="2"/>
  <c r="O13" i="2"/>
  <c r="G25" i="7"/>
  <c r="K12" i="4"/>
  <c r="J12" i="4"/>
  <c r="I12" i="4"/>
  <c r="L12" i="4"/>
  <c r="J5" i="7"/>
  <c r="G24" i="7"/>
  <c r="I5" i="6"/>
  <c r="G22" i="6"/>
  <c r="G23" i="6"/>
  <c r="J5" i="5"/>
  <c r="G18" i="5"/>
  <c r="L18" i="5" s="1"/>
  <c r="L5" i="5"/>
  <c r="K5" i="5"/>
  <c r="I5" i="5"/>
  <c r="J12" i="5"/>
  <c r="Q12" i="5" s="1"/>
  <c r="Q5" i="11"/>
  <c r="I11" i="11"/>
  <c r="G20" i="11"/>
  <c r="J20" i="11" s="1"/>
  <c r="N5" i="11"/>
  <c r="G19" i="11"/>
  <c r="L19" i="11" s="1"/>
  <c r="K17" i="4"/>
  <c r="N9" i="4"/>
  <c r="N14" i="4"/>
  <c r="L17" i="4"/>
  <c r="R17" i="4" s="1"/>
  <c r="I17" i="4"/>
  <c r="Q17" i="4" s="1"/>
  <c r="G23" i="4"/>
  <c r="L23" i="4" s="1"/>
  <c r="G22" i="4"/>
  <c r="J22" i="4" s="1"/>
  <c r="J18" i="4"/>
  <c r="O18" i="4" s="1"/>
  <c r="I19" i="4"/>
  <c r="Q19" i="4" s="1"/>
  <c r="K19" i="4"/>
  <c r="L19" i="4"/>
  <c r="O19" i="4" s="1"/>
  <c r="J9" i="5"/>
  <c r="O9" i="5" s="1"/>
  <c r="R5" i="4"/>
  <c r="I18" i="4"/>
  <c r="Q13" i="4"/>
  <c r="K11" i="11"/>
  <c r="K15" i="5"/>
  <c r="J23" i="4"/>
  <c r="L13" i="11"/>
  <c r="O13" i="11" s="1"/>
  <c r="I13" i="11"/>
  <c r="Q13" i="11" s="1"/>
  <c r="L12" i="5"/>
  <c r="K18" i="4"/>
  <c r="R14" i="4"/>
  <c r="Q14" i="4"/>
  <c r="O13" i="4"/>
  <c r="N13" i="4"/>
  <c r="O7" i="4"/>
  <c r="I8" i="4"/>
  <c r="L8" i="4"/>
  <c r="J8" i="4"/>
  <c r="K8" i="4"/>
  <c r="J16" i="4"/>
  <c r="K16" i="4"/>
  <c r="L16" i="4"/>
  <c r="I16" i="4"/>
  <c r="J6" i="4"/>
  <c r="K6" i="4"/>
  <c r="I6" i="4"/>
  <c r="L6" i="4"/>
  <c r="O5" i="4"/>
  <c r="K8" i="5"/>
  <c r="N8" i="5" s="1"/>
  <c r="I15" i="5"/>
  <c r="Q15" i="5" s="1"/>
  <c r="L11" i="5"/>
  <c r="R11" i="5" s="1"/>
  <c r="J7" i="5"/>
  <c r="L7" i="5"/>
  <c r="I7" i="5"/>
  <c r="K7" i="5"/>
  <c r="L6" i="11"/>
  <c r="R6" i="11" s="1"/>
  <c r="K16" i="11"/>
  <c r="R16" i="11" s="1"/>
  <c r="L15" i="5"/>
  <c r="O15" i="5" s="1"/>
  <c r="I11" i="5"/>
  <c r="N11" i="5" s="1"/>
  <c r="K8" i="11"/>
  <c r="R8" i="11" s="1"/>
  <c r="J8" i="5"/>
  <c r="Q8" i="5" s="1"/>
  <c r="J8" i="11"/>
  <c r="O8" i="11" s="1"/>
  <c r="K13" i="11"/>
  <c r="L8" i="5"/>
  <c r="I8" i="11"/>
  <c r="K9" i="5"/>
  <c r="R9" i="5" s="1"/>
  <c r="J11" i="5"/>
  <c r="J11" i="11"/>
  <c r="J6" i="11"/>
  <c r="J16" i="11"/>
  <c r="O16" i="11" s="1"/>
  <c r="L11" i="11"/>
  <c r="I16" i="11"/>
  <c r="I6" i="11"/>
  <c r="N6" i="11" s="1"/>
  <c r="I9" i="5"/>
  <c r="O6" i="5"/>
  <c r="K6" i="6"/>
  <c r="L15" i="7"/>
  <c r="K15" i="7"/>
  <c r="N15" i="7" s="1"/>
  <c r="I6" i="6"/>
  <c r="Q6" i="6" s="1"/>
  <c r="L6" i="6"/>
  <c r="O6" i="6" s="1"/>
  <c r="J15" i="7"/>
  <c r="Q15" i="7" s="1"/>
  <c r="N13" i="5"/>
  <c r="R13" i="5"/>
  <c r="Q13" i="5"/>
  <c r="O13" i="5"/>
  <c r="N12" i="5"/>
  <c r="J15" i="6"/>
  <c r="Q15" i="6" s="1"/>
  <c r="K15" i="6"/>
  <c r="N15" i="6" s="1"/>
  <c r="L15" i="6"/>
  <c r="J20" i="7"/>
  <c r="O20" i="7" s="1"/>
  <c r="K20" i="7"/>
  <c r="R20" i="7" s="1"/>
  <c r="I20" i="7"/>
  <c r="N12" i="11"/>
  <c r="R5" i="11"/>
  <c r="K7" i="6"/>
  <c r="N7" i="6" s="1"/>
  <c r="J10" i="6"/>
  <c r="L10" i="6"/>
  <c r="K10" i="6"/>
  <c r="I10" i="6"/>
  <c r="L7" i="6"/>
  <c r="J7" i="6"/>
  <c r="Q7" i="6" s="1"/>
  <c r="K9" i="6"/>
  <c r="J9" i="6"/>
  <c r="L9" i="6"/>
  <c r="I9" i="6"/>
  <c r="J7" i="7"/>
  <c r="Q7" i="7" s="1"/>
  <c r="L16" i="6"/>
  <c r="K16" i="6"/>
  <c r="I16" i="6"/>
  <c r="J16" i="6"/>
  <c r="J21" i="7"/>
  <c r="I21" i="7"/>
  <c r="K21" i="7"/>
  <c r="J17" i="7"/>
  <c r="K17" i="7"/>
  <c r="I17" i="7"/>
  <c r="L17" i="7"/>
  <c r="Q12" i="11"/>
  <c r="I19" i="7"/>
  <c r="K19" i="7"/>
  <c r="J19" i="7"/>
  <c r="L19" i="7"/>
  <c r="K13" i="7"/>
  <c r="N13" i="7" s="1"/>
  <c r="L13" i="7"/>
  <c r="J13" i="7"/>
  <c r="L21" i="7"/>
  <c r="I9" i="11"/>
  <c r="J9" i="11"/>
  <c r="K9" i="11"/>
  <c r="L9" i="11"/>
  <c r="I15" i="11"/>
  <c r="J15" i="11"/>
  <c r="K15" i="11"/>
  <c r="L15" i="11"/>
  <c r="O5" i="11"/>
  <c r="L7" i="7"/>
  <c r="J14" i="6"/>
  <c r="L14" i="6"/>
  <c r="K14" i="6"/>
  <c r="I14" i="6"/>
  <c r="K13" i="6"/>
  <c r="I13" i="6"/>
  <c r="J13" i="6"/>
  <c r="L13" i="6"/>
  <c r="L18" i="6"/>
  <c r="K18" i="6"/>
  <c r="J18" i="6"/>
  <c r="L12" i="6"/>
  <c r="I12" i="6"/>
  <c r="J12" i="6"/>
  <c r="K12" i="6"/>
  <c r="L17" i="6"/>
  <c r="R17" i="6" s="1"/>
  <c r="I17" i="6"/>
  <c r="J17" i="6"/>
  <c r="K27" i="2"/>
  <c r="L28" i="2"/>
  <c r="K12" i="7"/>
  <c r="R12" i="7" s="1"/>
  <c r="L18" i="7"/>
  <c r="O18" i="7" s="1"/>
  <c r="J8" i="7"/>
  <c r="O8" i="7" s="1"/>
  <c r="J10" i="7"/>
  <c r="L10" i="7"/>
  <c r="K10" i="7"/>
  <c r="I10" i="7"/>
  <c r="J14" i="7"/>
  <c r="L14" i="7"/>
  <c r="K14" i="7"/>
  <c r="I14" i="7"/>
  <c r="I12" i="7"/>
  <c r="I8" i="7"/>
  <c r="I5" i="7"/>
  <c r="I18" i="7"/>
  <c r="I16" i="7"/>
  <c r="K18" i="7"/>
  <c r="J16" i="7"/>
  <c r="O16" i="7" s="1"/>
  <c r="J6" i="7"/>
  <c r="K6" i="7"/>
  <c r="I6" i="7"/>
  <c r="L6" i="7"/>
  <c r="K9" i="7"/>
  <c r="L9" i="7"/>
  <c r="J9" i="7"/>
  <c r="I9" i="7"/>
  <c r="K7" i="7"/>
  <c r="N7" i="7" s="1"/>
  <c r="L19" i="6"/>
  <c r="O19" i="6" s="1"/>
  <c r="K5" i="7"/>
  <c r="L5" i="7"/>
  <c r="K16" i="7"/>
  <c r="R16" i="7" s="1"/>
  <c r="K8" i="7"/>
  <c r="R8" i="7" s="1"/>
  <c r="J12" i="7"/>
  <c r="O12" i="7" s="1"/>
  <c r="J11" i="7"/>
  <c r="I11" i="7"/>
  <c r="L11" i="7"/>
  <c r="K11" i="7"/>
  <c r="J5" i="6"/>
  <c r="I19" i="6"/>
  <c r="Q19" i="6" s="1"/>
  <c r="L11" i="6"/>
  <c r="K11" i="6"/>
  <c r="I11" i="6"/>
  <c r="J11" i="6"/>
  <c r="L8" i="6"/>
  <c r="K8" i="6"/>
  <c r="J8" i="6"/>
  <c r="K19" i="6"/>
  <c r="I8" i="6"/>
  <c r="L5" i="6"/>
  <c r="K5" i="6"/>
  <c r="R21" i="2"/>
  <c r="N21" i="2"/>
  <c r="R5" i="2"/>
  <c r="N5" i="2"/>
  <c r="R20" i="2"/>
  <c r="I28" i="2"/>
  <c r="O5" i="2"/>
  <c r="R15" i="2"/>
  <c r="Q5" i="2"/>
  <c r="J28" i="2"/>
  <c r="N15" i="2"/>
  <c r="Q17" i="2"/>
  <c r="O24" i="2"/>
  <c r="O17" i="2"/>
  <c r="O23" i="2"/>
  <c r="R24" i="2"/>
  <c r="K28" i="2"/>
  <c r="J27" i="2"/>
  <c r="I27" i="2"/>
  <c r="L27" i="2"/>
  <c r="O22" i="2"/>
  <c r="Q24" i="2"/>
  <c r="O20" i="2"/>
  <c r="Q23" i="2"/>
  <c r="N22" i="2"/>
  <c r="Q22" i="2"/>
  <c r="Q20" i="2"/>
  <c r="N20" i="2"/>
  <c r="R22" i="2"/>
  <c r="O5" i="7" l="1"/>
  <c r="Q5" i="7"/>
  <c r="N15" i="4"/>
  <c r="O10" i="4"/>
  <c r="O15" i="4"/>
  <c r="R12" i="5"/>
  <c r="Q10" i="5"/>
  <c r="N6" i="5"/>
  <c r="N14" i="5"/>
  <c r="O12" i="5"/>
  <c r="Q6" i="5"/>
  <c r="N14" i="11"/>
  <c r="R7" i="11"/>
  <c r="N7" i="11"/>
  <c r="O10" i="11"/>
  <c r="N10" i="4"/>
  <c r="N7" i="4"/>
  <c r="O10" i="5"/>
  <c r="R8" i="4"/>
  <c r="O5" i="5"/>
  <c r="O11" i="4"/>
  <c r="Q11" i="4"/>
  <c r="Q5" i="4"/>
  <c r="R12" i="4"/>
  <c r="Q11" i="11"/>
  <c r="O8" i="5"/>
  <c r="O9" i="4"/>
  <c r="N12" i="4"/>
  <c r="Q12" i="4"/>
  <c r="R13" i="11"/>
  <c r="O12" i="4"/>
  <c r="Q5" i="6"/>
  <c r="N11" i="11"/>
  <c r="R7" i="5"/>
  <c r="O16" i="4"/>
  <c r="O11" i="6"/>
  <c r="R5" i="5"/>
  <c r="Q5" i="5"/>
  <c r="N5" i="5"/>
  <c r="K18" i="5"/>
  <c r="R18" i="5" s="1"/>
  <c r="I23" i="4"/>
  <c r="Q23" i="4" s="1"/>
  <c r="R11" i="11"/>
  <c r="Q16" i="11"/>
  <c r="O6" i="11"/>
  <c r="N17" i="4"/>
  <c r="N16" i="11"/>
  <c r="N15" i="5"/>
  <c r="K23" i="4"/>
  <c r="R23" i="4" s="1"/>
  <c r="O17" i="4"/>
  <c r="O23" i="4"/>
  <c r="Q18" i="4"/>
  <c r="N19" i="4"/>
  <c r="R19" i="4"/>
  <c r="O6" i="4"/>
  <c r="I22" i="4"/>
  <c r="L22" i="4"/>
  <c r="O22" i="4" s="1"/>
  <c r="K22" i="4"/>
  <c r="R18" i="4"/>
  <c r="N18" i="4"/>
  <c r="R6" i="4"/>
  <c r="Q16" i="4"/>
  <c r="N16" i="4"/>
  <c r="R16" i="4"/>
  <c r="Q8" i="4"/>
  <c r="O8" i="4"/>
  <c r="N8" i="4"/>
  <c r="Q22" i="4"/>
  <c r="R15" i="5"/>
  <c r="Q6" i="4"/>
  <c r="N6" i="4"/>
  <c r="Q6" i="11"/>
  <c r="R8" i="5"/>
  <c r="O7" i="5"/>
  <c r="N7" i="5"/>
  <c r="Q7" i="5"/>
  <c r="N13" i="11"/>
  <c r="N8" i="11"/>
  <c r="Q8" i="11"/>
  <c r="J18" i="5"/>
  <c r="O18" i="5" s="1"/>
  <c r="O11" i="5"/>
  <c r="Q11" i="5"/>
  <c r="O11" i="11"/>
  <c r="I18" i="5"/>
  <c r="Q9" i="5"/>
  <c r="N9" i="5"/>
  <c r="N6" i="6"/>
  <c r="R6" i="6"/>
  <c r="R15" i="7"/>
  <c r="O15" i="7"/>
  <c r="Q20" i="7"/>
  <c r="O17" i="7"/>
  <c r="R9" i="6"/>
  <c r="O15" i="6"/>
  <c r="O8" i="6"/>
  <c r="R15" i="6"/>
  <c r="O21" i="7"/>
  <c r="N20" i="7"/>
  <c r="N5" i="7"/>
  <c r="K20" i="11"/>
  <c r="L20" i="11"/>
  <c r="O20" i="11" s="1"/>
  <c r="I20" i="11"/>
  <c r="Q20" i="11" s="1"/>
  <c r="R7" i="6"/>
  <c r="K19" i="11"/>
  <c r="R19" i="11" s="1"/>
  <c r="J19" i="11"/>
  <c r="O19" i="11" s="1"/>
  <c r="O10" i="6"/>
  <c r="N10" i="6"/>
  <c r="Q10" i="6"/>
  <c r="R10" i="6"/>
  <c r="O7" i="7"/>
  <c r="N12" i="7"/>
  <c r="R13" i="7"/>
  <c r="O16" i="6"/>
  <c r="R16" i="6"/>
  <c r="O9" i="6"/>
  <c r="O7" i="6"/>
  <c r="N9" i="6"/>
  <c r="Q9" i="6"/>
  <c r="I19" i="11"/>
  <c r="N16" i="6"/>
  <c r="Q16" i="6"/>
  <c r="Q13" i="7"/>
  <c r="O13" i="7"/>
  <c r="R19" i="7"/>
  <c r="R17" i="7"/>
  <c r="R21" i="7"/>
  <c r="O19" i="7"/>
  <c r="N19" i="7"/>
  <c r="Q19" i="7"/>
  <c r="N17" i="7"/>
  <c r="Q17" i="7"/>
  <c r="Q21" i="7"/>
  <c r="N21" i="7"/>
  <c r="N15" i="11"/>
  <c r="Q15" i="11"/>
  <c r="N9" i="11"/>
  <c r="Q9" i="11"/>
  <c r="R15" i="11"/>
  <c r="O15" i="11"/>
  <c r="R9" i="11"/>
  <c r="O9" i="11"/>
  <c r="Q16" i="7"/>
  <c r="N18" i="7"/>
  <c r="R7" i="7"/>
  <c r="Q18" i="7"/>
  <c r="R27" i="2"/>
  <c r="Q8" i="7"/>
  <c r="O17" i="6"/>
  <c r="O12" i="6"/>
  <c r="N16" i="7"/>
  <c r="R18" i="7"/>
  <c r="R28" i="2"/>
  <c r="O28" i="2"/>
  <c r="O5" i="6"/>
  <c r="R19" i="6"/>
  <c r="R12" i="6"/>
  <c r="O13" i="6"/>
  <c r="R14" i="6"/>
  <c r="R18" i="6"/>
  <c r="N18" i="6"/>
  <c r="R13" i="6"/>
  <c r="N13" i="6"/>
  <c r="Q13" i="6"/>
  <c r="Q14" i="6"/>
  <c r="N14" i="6"/>
  <c r="O14" i="6"/>
  <c r="N17" i="6"/>
  <c r="Q17" i="6"/>
  <c r="Q12" i="6"/>
  <c r="N12" i="6"/>
  <c r="O18" i="6"/>
  <c r="Q18" i="6"/>
  <c r="N27" i="2"/>
  <c r="R8" i="6"/>
  <c r="O9" i="7"/>
  <c r="O6" i="7"/>
  <c r="O14" i="7"/>
  <c r="R10" i="7"/>
  <c r="R6" i="7"/>
  <c r="N14" i="7"/>
  <c r="Q14" i="7"/>
  <c r="N8" i="7"/>
  <c r="Q12" i="7"/>
  <c r="Q9" i="7"/>
  <c r="N9" i="7"/>
  <c r="R9" i="7"/>
  <c r="N6" i="7"/>
  <c r="Q6" i="7"/>
  <c r="R14" i="7"/>
  <c r="N10" i="7"/>
  <c r="Q10" i="7"/>
  <c r="O10" i="7"/>
  <c r="R11" i="7"/>
  <c r="Q11" i="7"/>
  <c r="N11" i="7"/>
  <c r="J25" i="7"/>
  <c r="L25" i="7"/>
  <c r="K25" i="7"/>
  <c r="K24" i="7"/>
  <c r="J24" i="7"/>
  <c r="L24" i="7"/>
  <c r="I25" i="7"/>
  <c r="O11" i="7"/>
  <c r="R5" i="7"/>
  <c r="I24" i="7"/>
  <c r="N19" i="6"/>
  <c r="I22" i="6"/>
  <c r="L22" i="6"/>
  <c r="J22" i="6"/>
  <c r="Q11" i="6"/>
  <c r="N11" i="6"/>
  <c r="N8" i="6"/>
  <c r="Q8" i="6"/>
  <c r="I23" i="6"/>
  <c r="K23" i="6"/>
  <c r="L23" i="6"/>
  <c r="J23" i="6"/>
  <c r="N5" i="6"/>
  <c r="R5" i="6"/>
  <c r="K22" i="6"/>
  <c r="R11" i="6"/>
  <c r="Q28" i="2"/>
  <c r="N28" i="2"/>
  <c r="O27" i="2"/>
  <c r="Q27" i="2"/>
  <c r="Q18" i="5" l="1"/>
  <c r="N23" i="4"/>
  <c r="R22" i="4"/>
  <c r="N22" i="4"/>
  <c r="N18" i="5"/>
  <c r="N20" i="11"/>
  <c r="Q19" i="11"/>
  <c r="R20" i="11"/>
  <c r="N19" i="11"/>
  <c r="O24" i="7"/>
  <c r="O22" i="6"/>
  <c r="Q24" i="7"/>
  <c r="N24" i="7"/>
  <c r="R24" i="7"/>
  <c r="R25" i="7"/>
  <c r="O25" i="7"/>
  <c r="N25" i="7"/>
  <c r="Q25" i="7"/>
  <c r="O23" i="6"/>
  <c r="Q23" i="6"/>
  <c r="N23" i="6"/>
  <c r="R22" i="6"/>
  <c r="R23" i="6"/>
  <c r="Q22" i="6"/>
  <c r="N22" i="6"/>
</calcChain>
</file>

<file path=xl/sharedStrings.xml><?xml version="1.0" encoding="utf-8"?>
<sst xmlns="http://schemas.openxmlformats.org/spreadsheetml/2006/main" count="12340" uniqueCount="3067">
  <si>
    <t>SWOT</t>
  </si>
  <si>
    <t>externí pedagogové nejsou akademickýcmi pracovníky, nemohou se tak účastnit akademického života</t>
  </si>
  <si>
    <t>výuka v angličtině je omezena dnes již naplněnými prostorovými kapacitami školy</t>
  </si>
  <si>
    <t>Výše tarifních platů odrazuje ambiciózní uchazeče</t>
  </si>
  <si>
    <t>možnost ještě více využívat vynikající odborníky z praxe na modulovou výuku</t>
  </si>
  <si>
    <t>v posledních letech omlazení na postech vedoucích některých kateder</t>
  </si>
  <si>
    <t>neochota akademických pracovníků z řad aktivních umělců podstoupit habilitační řízení</t>
  </si>
  <si>
    <t>kolektivní smlouva umožňuje možnost stravenek pro zaměstnance</t>
  </si>
  <si>
    <t>podpora profesního růstu umožňováním služebních cest na festivaly domácí i zahraniční</t>
  </si>
  <si>
    <t>zavedení normativního kvantifikovaného modelu hodnocení pracovníků, který by nerespektoval specifické podmínky uměleckých VŠ</t>
  </si>
  <si>
    <t>Prověřování vhodných adeptů na akademické pracovníky jejich zapojením v grantech</t>
  </si>
  <si>
    <t>dobrá spolupráce s partnerskými pracovišti jiných škol a AV umožňuje využívat kvalitní osobnosti při vedení diplomových a disertačních prací a  podobně.</t>
  </si>
  <si>
    <t>stávající právní úprava neumožňuje řetězení termínovaných smluv: hrozí petrifikace systému nebo vynucené přerušování pracovních smluv</t>
  </si>
  <si>
    <t>v některých oborech nedostatek vhodných kandidátů v samotné praxi.</t>
  </si>
  <si>
    <t>v případě zrušení možnosti zaměstnávat na dohody o provedení práce velký problém s udržením široké nabídky předmětů</t>
  </si>
  <si>
    <t>nekoordinovaný nárůst uměleckých oborů na neuměleckých školách</t>
  </si>
  <si>
    <t>masifikace vysokého školství vyvolala úpadek prestiže vysokého školství ve společnosti.</t>
  </si>
  <si>
    <t>stávající právní úprava příliš chrání osoby v důchodovém věku a brání personální obnově pracovišť</t>
  </si>
  <si>
    <t>Pozdní odchod do důchodu ohrožuje pracovní příležitosti pro mladé akademické pracovníky</t>
  </si>
  <si>
    <t>nabízet stáže mladým akademických pracovníkům na partnerských školách v zahraničí, které mají o naše mladé pedagogy zájem</t>
  </si>
  <si>
    <t>Vužívání zákonné možnosti předkládat k habilitaci soubor uměleckých děl klade větší důraz na odpovědnost uměleckých rad a habilitačních komisí, aby nedocházelo k inflaci.</t>
  </si>
  <si>
    <t>v případě tlaku na další zvyšování administrativy bude v řadách akademických pracovníků vznikat specializovaná kasta na administrativu.</t>
  </si>
  <si>
    <t>zavedeny motivační odměny v rámci vědeckých projektů hrazených z institucionální podpory na dlouhodobý koncepční rozvoj výzkumné organizace</t>
  </si>
  <si>
    <t>nabídka vstupenek na kulturní akce pořádané školou</t>
  </si>
  <si>
    <t>13. platy jako zaměstnanecký bonus</t>
  </si>
  <si>
    <t>doplňková činnost spotřebovává velkou část energie participujících pedagogů.</t>
  </si>
  <si>
    <t>Výchova akademických pracovníků - student - doktorand - pedagog</t>
  </si>
  <si>
    <t>Praha je atraktivní destinace</t>
  </si>
  <si>
    <t>O doktorské studium na fakultě je zájem ve všech oborech studia.</t>
  </si>
  <si>
    <t>Vědecká výchova a karierní růst pracovníků v rámci vědeckých týmů.</t>
  </si>
  <si>
    <t>Vytvoření systému postdoktorských pozic umožňujícího variabilnější finanční ohodnocení</t>
  </si>
  <si>
    <t>Podpora kariérního a osobního růstu</t>
  </si>
  <si>
    <t>Dostupnost všech potřebných vědeckých informačních zdrojů pro zaměstnance i studenty</t>
  </si>
  <si>
    <t>Dostupnost ICT v areálu školy včetně WI-FI - připojení</t>
  </si>
  <si>
    <t>Specializované programy usnadňující pochopení oboru</t>
  </si>
  <si>
    <t>Navyšování počtu dostupných elektronických databází a časopisů</t>
  </si>
  <si>
    <t>On-line přístupu pracovníků a studentů do databází a placených časopisů</t>
  </si>
  <si>
    <t>Fungující Odbor informačních a komunikačních technologií</t>
  </si>
  <si>
    <t>Dostupnost informací k předmětu v systému Moodle</t>
  </si>
  <si>
    <t>Kvalita KaM - podpora ubytovacích a stravovacích kapacit</t>
  </si>
  <si>
    <t>Vlastní "Dětský koutek"</t>
  </si>
  <si>
    <t>Bezbarierové přístupy</t>
  </si>
  <si>
    <t>Možnosti využití videokonferncí - např. výuka handicapovaných</t>
  </si>
  <si>
    <t>Efektivně zavedený systém stipendií</t>
  </si>
  <si>
    <t>Efektivně zavedená podpora stravovacího systému</t>
  </si>
  <si>
    <t>Studentský portál e-Student - informace, poradenství</t>
  </si>
  <si>
    <t>Psychologická poradna</t>
  </si>
  <si>
    <t>Dobře fungující poradenství pro zahraniční studenty</t>
  </si>
  <si>
    <t>Mimořádná stipendia pro doktorské studenty</t>
  </si>
  <si>
    <t>Poradenské služby a diagnostika pro handicapované (IVP), pedagogové zaměření na oblast speciální pedagogiky</t>
  </si>
  <si>
    <t>Propracovaný systém benefitů</t>
  </si>
  <si>
    <t>Právní poradna, psychologická poradna</t>
  </si>
  <si>
    <t>Vzájemný respekt mezi vedením a zaměstnanci</t>
  </si>
  <si>
    <t>Zájmové organizace pro zaměstnance</t>
  </si>
  <si>
    <t>Možnost individuálních studijních plánů pro zdravotně postižené studenty</t>
  </si>
  <si>
    <t>Poradenské středisko pro studenty se specifickými potřebami</t>
  </si>
  <si>
    <t>Akademická kultura</t>
  </si>
  <si>
    <t>Prestiž společenských událostí</t>
  </si>
  <si>
    <t>Využití prostor campusu pro studentské aktivity</t>
  </si>
  <si>
    <t>Integrace studentů různých odborností</t>
  </si>
  <si>
    <t>Všechny služby ve vzdálenosti dosažitelné pěšky</t>
  </si>
  <si>
    <t>Sportovní vyžití studentů na KTV</t>
  </si>
  <si>
    <t>Příjemné prostředí areálu univerzity pro pobyt venku</t>
  </si>
  <si>
    <t>Svoboda pro vytváření studentských organizací, celkový počet 15</t>
  </si>
  <si>
    <t>Spolupráce se zástupci jednotlivých organizací a spolků</t>
  </si>
  <si>
    <t>Pravidelné organizování kulturních, sportovních, … akcí pro zaměstnance i studenty</t>
  </si>
  <si>
    <t>Velmi dobře vybavené sportovní zázemí univerzity přímo v kampusu.</t>
  </si>
  <si>
    <t>Příznivé ceny pro zaměstnance</t>
  </si>
  <si>
    <t>Nabídka nepovinných TV aktivit pro studenty</t>
  </si>
  <si>
    <t>Nabídka zimních a letních sportovních kurzů</t>
  </si>
  <si>
    <t>Univerzitní sportovní akce pro zaměstnance</t>
  </si>
  <si>
    <t>Otevření „Akademického klubu“</t>
  </si>
  <si>
    <t>Podpora společenských oslav</t>
  </si>
  <si>
    <t>Komplexnost  celého areálu</t>
  </si>
  <si>
    <t>Vysoká úroveň univerzitní infrastruktury IT</t>
  </si>
  <si>
    <t>Spolupráce/smlouva s bezpečnostní agenturou, kamerový systém a závory</t>
  </si>
  <si>
    <t>Kartový systém - ochrana osob a majetku</t>
  </si>
  <si>
    <t>Aktualizace/inovace směrnic v oblasti bezpečnosti</t>
  </si>
  <si>
    <t>Existence směrnice o ochraně a realizaci práv duševního vlastnictví</t>
  </si>
  <si>
    <t>Odměny pro původce předmětu průmyslového vlastnictví</t>
  </si>
  <si>
    <t>Dohoda o mlčenlivosti pro zaměstnance ve vybraných funkcích</t>
  </si>
  <si>
    <t>Rozdělení na pedagogické pracovníky a jejich spojení s vědeckou činností a pouze vědecko-výzkumné pracovníky</t>
  </si>
  <si>
    <t>Nižší podíl odborníků ze zahraničí zapojených do výzkumných týmů.</t>
  </si>
  <si>
    <t>Pouze finanční hodnocení výkonů akademických pracovníků. Neexistence pravidel pro komplexní hodnocení akademického pracovníka na konkrétní pozici</t>
  </si>
  <si>
    <t>Nejednotné uživatelské rozhraní</t>
  </si>
  <si>
    <t>Slabší podpora uživatelů - zejména při přechodu na nové verze</t>
  </si>
  <si>
    <t>Řada informačních systémů je nepřehledných, chybujících a zbytečně složitých.</t>
  </si>
  <si>
    <t>Malá motivace studentů zapojit se do vývoje</t>
  </si>
  <si>
    <t>Uživatelské nedostatky některých (informačních) systémů</t>
  </si>
  <si>
    <t>Zdlouhavé načítání obsahu webových stránek v případě připojení velkého počtu studentů při cvičení</t>
  </si>
  <si>
    <t>Nedostatečné využívání komunikačních technologií při výuce zahraničních expertů</t>
  </si>
  <si>
    <t>Poptávka vs. nabídka ubytovacího zařízení</t>
  </si>
  <si>
    <t>V některých hodinách velký nápor v menze</t>
  </si>
  <si>
    <t>Nízká výše prospěchových stipendií - malá motivace</t>
  </si>
  <si>
    <t>Nízká stipendia pro studenty doktorského programu</t>
  </si>
  <si>
    <t>Nedostatky ve fungování studijního oddělení</t>
  </si>
  <si>
    <t>Nedostatečné kapacita dětského koutku a nedostatečná provozní doba</t>
  </si>
  <si>
    <t>Chybějící zázemí pro vytváření sociálních skupin</t>
  </si>
  <si>
    <t>Chybějící Teambuilding, Offsite - akce</t>
  </si>
  <si>
    <t>Nízká propagace studia na ČZU mezi potencionálními postiženými studenty</t>
  </si>
  <si>
    <t>Malá osvěta pro možnost psychologického poradenství pro vyučující (syndrom vyhoření)</t>
  </si>
  <si>
    <t>Malá osvěta pro možnost psychologického poradenství pro studující (obtížné životní situace)</t>
  </si>
  <si>
    <t>Velké množství studijních oborů - velké zatížení pedagogů.</t>
  </si>
  <si>
    <t>Malá aktivita studentů - zapojení pouze minimální skupiny podílející se na organizování</t>
  </si>
  <si>
    <t>Velký počet studentů vzhledem k prostorovým kapacitám</t>
  </si>
  <si>
    <t>Málo aktivních studentů motivovaných pro dobrovolné studentské činnosti</t>
  </si>
  <si>
    <t>Drobná kriminalita v nočních hodinách v okolí areálu</t>
  </si>
  <si>
    <t>Větší osvěta sportovišť uživatelům vůči provozní době (hodiny)</t>
  </si>
  <si>
    <t>Absence studentského klubu IVP</t>
  </si>
  <si>
    <t>Absence oficiálního sociálního "institutu" řešícího potřeby zaměstnanců</t>
  </si>
  <si>
    <t>Velká roztříštěnost studentských spolků</t>
  </si>
  <si>
    <t>Malé zapojení širšího spektra zaměstnanců</t>
  </si>
  <si>
    <t>Nedostatek prostoru pro využití plaveckého bazénu a sportovních hal mimo povinné kurzy</t>
  </si>
  <si>
    <t>Méně příležitostí pro kulturní vyžití zaměstnanců uvnitř kampusu.</t>
  </si>
  <si>
    <t>Přístupy k některým datovým zdrojům</t>
  </si>
  <si>
    <t>Malé povědomí o uvedených problematikách u zaměstnanců</t>
  </si>
  <si>
    <t>Neznalost a z toho vyplývající nedodržování předpisů</t>
  </si>
  <si>
    <t>Nízká motivace některých pracovníků k ochraně duševního vlastnictví</t>
  </si>
  <si>
    <t>Nedostatečná ochrana autorského a duševního vlastnictví u publikací a učebních textů.</t>
  </si>
  <si>
    <t>Získávání odborníků ze zahraničí, kteří se "vrátí" do ČR</t>
  </si>
  <si>
    <t>Větší tlak na spolupráci resortních ústavů a ústavů AV ČR  na spolupráci s univerzitami</t>
  </si>
  <si>
    <t>Finanční podpora špičkových zahraničních expertů při výuce prostřednictvím videokonferencí</t>
  </si>
  <si>
    <t>Grrantová podpora financování péče o děti</t>
  </si>
  <si>
    <t>Rozšíření možnosti o jinou než finanční podporu, zejména pro studenty se speciálními potřebami</t>
  </si>
  <si>
    <t>Speciální půjčky na vysokoškolské studium</t>
  </si>
  <si>
    <t>Podpora dostupnosti vysokoškolského vzdělávání pro osoby se specifickými potřebami ze strany MŠMT</t>
  </si>
  <si>
    <t>Možnost oslovit soukromé donátory</t>
  </si>
  <si>
    <t>Modernizace kolejí</t>
  </si>
  <si>
    <t>Propojení s firmami, skupinami podporujícímí zdravotně postižené</t>
  </si>
  <si>
    <t>Nabídka odborných akcí v oblastí sociální</t>
  </si>
  <si>
    <t>Využití finančních zdrojů EU a dostupných dotací pro zdravotně postižené</t>
  </si>
  <si>
    <t>Příležitost pro otevřené diskuse na různá témata se známými i neznámými lidmi s postižením (motivace)</t>
  </si>
  <si>
    <t>Účast na projektech MPSV (benefity)</t>
  </si>
  <si>
    <t>Větší propojení studentských aktivit v rámci Prahy</t>
  </si>
  <si>
    <t>Pravidelná inovace zázemí, aby nedocházelo k zastarání</t>
  </si>
  <si>
    <t>Spolupráce s městskou částí Suchdol v rámci zapojení studentů ČZU do kulturního života</t>
  </si>
  <si>
    <t>Větší využití pokusných polí pro volnočasové vyžití studentů</t>
  </si>
  <si>
    <t>Navazování zahraniční spolupráce pro stáže i praxi</t>
  </si>
  <si>
    <t>Podpora sociálních vztahů z operačních programů MPSV.</t>
  </si>
  <si>
    <t>Využití finančních zdrojů z vnějších prostředků - projekty, apod.</t>
  </si>
  <si>
    <t>Možnost organizování různých akcí společně s jinými VŠ</t>
  </si>
  <si>
    <t>Větší popularizace půjčovny sportovního vybavení</t>
  </si>
  <si>
    <t>Větší komercializací sportovišť zlepšení vybavenosti</t>
  </si>
  <si>
    <t>Větší popularizace sportovních zájezdů pořádaných KTV</t>
  </si>
  <si>
    <t>Účast osobností univerzity na rozmanitých akcí jako VIP</t>
  </si>
  <si>
    <t>Modernizace sportovišť</t>
  </si>
  <si>
    <t>Zefektivnění komplexního zajištění bezpečnosti univerzity</t>
  </si>
  <si>
    <t>Audit duševního vlastnictví</t>
  </si>
  <si>
    <t>Velká nabídka moderních technologií pro ochranu dat</t>
  </si>
  <si>
    <t>Velká nabídka systémů pro ochranu osob</t>
  </si>
  <si>
    <t>Množství seminářů a workshopů s podnikatelskou tématikou a tématikou ochrany duševního vlastnictví (Podnikatelský inkubátor, Úřad průmyslového vlastnictví aj.)</t>
  </si>
  <si>
    <t>Demotivace zahraničních pracovníků - vztah finančního ohodnocení v ČR a v zahraničí na VŠ</t>
  </si>
  <si>
    <t>Enormní zhoršování finanční situace školy.</t>
  </si>
  <si>
    <t>Regulace opatřeními cizinecké policie vůči cizincům ze třetích zemí.</t>
  </si>
  <si>
    <t>Job-hopping</t>
  </si>
  <si>
    <t>Nezájem expertů o působení na VŠ z důvodu nedostatečné finanční motivace</t>
  </si>
  <si>
    <t>Pokračující zdražování informačních zdrojů a technologií  ohrožující jejich dostupnost</t>
  </si>
  <si>
    <t>Odlákání studentů jinými institucemi na lepší technologické vybavení</t>
  </si>
  <si>
    <t>Specializované programy zpracované neodborníky</t>
  </si>
  <si>
    <t>Znevýhodnění pražských vysokých škol při přístupu k opatřením financovaným z některých operačních programů</t>
  </si>
  <si>
    <t>Možný útok hackerů</t>
  </si>
  <si>
    <t>Neustálá inovace ICT</t>
  </si>
  <si>
    <t>Rychlé tempo vývoje ICT</t>
  </si>
  <si>
    <t>Škrty v rozpočtu MŠMT, úbytek finančních prostředků</t>
  </si>
  <si>
    <t>Zvýšení procenta studentů z nízkého ekonomického zázemí</t>
  </si>
  <si>
    <t>Nízký počet pedagogů s potřebnou specializací v této oblasti</t>
  </si>
  <si>
    <t>Riziko nedostatečného využití zázemí uzpůsobeného pro studenty se specifickými vzdělávacími potřebami</t>
  </si>
  <si>
    <t>Dostupnost ubytování pro studenty z ekonomicky slabších rodin vzhledem k vývoji ekonomické situace</t>
  </si>
  <si>
    <t>Obtížná možnost pracovního uplatnění postižených studentů</t>
  </si>
  <si>
    <t>Odchody kvalifikovaných zaměstnanců ke konkurenci</t>
  </si>
  <si>
    <t>Legislativní omezení fungování dětských skupin</t>
  </si>
  <si>
    <t>Demoralizace společnosti</t>
  </si>
  <si>
    <t>Vliv zhoršených ekonomických podmínek na ekon. slabé zaměstnance.</t>
  </si>
  <si>
    <t>Organizování akcí pro studenty komerčními firmami</t>
  </si>
  <si>
    <t>Nabídka aktivit mimo univerzity</t>
  </si>
  <si>
    <t>Izolace univerzity od centra města</t>
  </si>
  <si>
    <t>Malý zájem o organizovanou zábavu ze strany studentů</t>
  </si>
  <si>
    <t>Nedostatek financí podporujících studentské volnočasové aktivity.</t>
  </si>
  <si>
    <t>Omezení podpory financování  v návaznosti na pokles zdrojů univerzity a fakult - pokles vnějších zdrojů</t>
  </si>
  <si>
    <t>Obecně klesající zájem o kulturní i sportovní akce pořádané univerzitou</t>
  </si>
  <si>
    <t>Vzrůst provozních nákladů</t>
  </si>
  <si>
    <t>Neadekvátní kulturní program</t>
  </si>
  <si>
    <t>Možnost napadení datových zdrojů</t>
  </si>
  <si>
    <t>Ohrožení duševního vlastnictví při nesprávném zajištění - nositelem je lidský faktor</t>
  </si>
  <si>
    <t>Nemožnost regulovaného vstupu a pohybu osob v areálu univerzity</t>
  </si>
  <si>
    <t>Změna legislativy</t>
  </si>
  <si>
    <t>Potřeby společnosti zvyšují zájem uchazečů</t>
  </si>
  <si>
    <t>Absolventi - budoucí pedagogické síly</t>
  </si>
  <si>
    <t>Podpora postdoků</t>
  </si>
  <si>
    <t>Postup při úspěšném splnění podmínek</t>
  </si>
  <si>
    <t>Odborný růst</t>
  </si>
  <si>
    <t>Účast ve výuce</t>
  </si>
  <si>
    <t>Zapojení do projektů</t>
  </si>
  <si>
    <t>Pracovní týmy</t>
  </si>
  <si>
    <t>Perspektiva</t>
  </si>
  <si>
    <t>Pravidelnost</t>
  </si>
  <si>
    <t>Objektivita</t>
  </si>
  <si>
    <t>Důslednost</t>
  </si>
  <si>
    <t>Možnost změny, vyslechnutí požadavků</t>
  </si>
  <si>
    <t>Je na slušné úrovni</t>
  </si>
  <si>
    <t>Možnost využití stipendijního fondu</t>
  </si>
  <si>
    <t>Příspěvky ve hmotné nouzi</t>
  </si>
  <si>
    <t>podpora je na vysoké úrovni</t>
  </si>
  <si>
    <t>Ochrana dat a duševního vlastnictví je řešena vnitřní legislativou</t>
  </si>
  <si>
    <t>Slabá propagace na SŠ</t>
  </si>
  <si>
    <t>Pedagogická nezkušenost</t>
  </si>
  <si>
    <t>Prezentační dovednosti</t>
  </si>
  <si>
    <t>Rozdílná na různých pracovištích</t>
  </si>
  <si>
    <t>Nemotivující kariérní růst</t>
  </si>
  <si>
    <t>Struktura věkově a odborně nevyvážená</t>
  </si>
  <si>
    <t>Ne vždy se podaří - nebezpečí pro pocit pracovníka</t>
  </si>
  <si>
    <t>Vynechání postupu</t>
  </si>
  <si>
    <t>Malé zapojení do výuky, do projektů</t>
  </si>
  <si>
    <t>Týmovost</t>
  </si>
  <si>
    <t>Změny podmínek hodnocení</t>
  </si>
  <si>
    <t>Neznalost problému a neochota ji zjistit</t>
  </si>
  <si>
    <t>Sociální jistoty</t>
  </si>
  <si>
    <t>Spadnutí do formálnosti</t>
  </si>
  <si>
    <t>Nepochopení situace</t>
  </si>
  <si>
    <t>Hodnocení není plně standardizováno</t>
  </si>
  <si>
    <t>informovanost studentů o možnostech</t>
  </si>
  <si>
    <t>nestandardizované formální zpracování</t>
  </si>
  <si>
    <t>Možnosti soutěžení - rozvoj pracoviště</t>
  </si>
  <si>
    <t>Přijímání odborníků z praxe</t>
  </si>
  <si>
    <t>Možné vstupy z praxe - lépe v mladším věku</t>
  </si>
  <si>
    <t>Částečné působení mimo pracoviště</t>
  </si>
  <si>
    <t>Využití času mimo obor</t>
  </si>
  <si>
    <t>Péče o rodinu</t>
  </si>
  <si>
    <t>Jiné než finanční plnění</t>
  </si>
  <si>
    <t>Navýšit tuto oblast vlastními projekty</t>
  </si>
  <si>
    <t>Vzdělávání akademických pracovníků a studentů v oblati ochrany duševního vlastnictví</t>
  </si>
  <si>
    <t>Demografický pokles, konkurence jiných VŠ s nižšími požadavky</t>
  </si>
  <si>
    <t>Nízká míra atraktivity akademické kariéry mezi mladými</t>
  </si>
  <si>
    <t>"Finanční konkurence"</t>
  </si>
  <si>
    <t>Přijímání na nenaplněné pozice - externisté</t>
  </si>
  <si>
    <t>Ztráta odbornosti, pomalé získávání odbornosti</t>
  </si>
  <si>
    <t>Nezájem o obor</t>
  </si>
  <si>
    <t>Mnoho aktivit, únava, horší práce</t>
  </si>
  <si>
    <t>Lepší podmínky pro odborníky</t>
  </si>
  <si>
    <t>Přizpůsobivost - čas, kvalita, zdroje</t>
  </si>
  <si>
    <t>Informační zahlcenost</t>
  </si>
  <si>
    <t>Větší počet handicapovaných studentů</t>
  </si>
  <si>
    <t>zákon o povinnosti přístupu k informacím</t>
  </si>
  <si>
    <t>Nedostatek finančních prostředků</t>
  </si>
  <si>
    <t>Nedostatečná jazyková vybavenost</t>
  </si>
  <si>
    <t>Nedostatečné personální zabezpečení</t>
  </si>
  <si>
    <t>Slabá ochrana systémů před útokem třetích osob</t>
  </si>
  <si>
    <t>Neexistující šablony a směrnice pro úpravu duševního vlastnictví ve vztahu ke třetím subjektům</t>
  </si>
  <si>
    <t>Zlepšení pracovního prostředí</t>
  </si>
  <si>
    <t>Zapojení zaměstnanců samotných</t>
  </si>
  <si>
    <t>Větší důraz na zamezení úniku dat (výsledků)</t>
  </si>
  <si>
    <t>Nedostatek financování</t>
  </si>
  <si>
    <t>Hackerské útoky</t>
  </si>
  <si>
    <t>Poddimenzované právní oddělení</t>
  </si>
  <si>
    <t>Požadavky na přístup dat</t>
  </si>
  <si>
    <t>Cizí vniknutí, poruchy</t>
  </si>
  <si>
    <t>Málo peněz na zabezpečení těchto oblastí</t>
  </si>
  <si>
    <t>Málo specialistů na zabezpečení těchto oblastí</t>
  </si>
  <si>
    <t>Nedostatečná dokumentace postupů a procesů v oblasti BOZP</t>
  </si>
  <si>
    <t>Trvale zvyšovat objektovou a informační bezpečnost</t>
  </si>
  <si>
    <t>Systematicky zajistit lidské zdroje pro oblast BOZP</t>
  </si>
  <si>
    <t>Ztráta dat, know-how  a prestiže</t>
  </si>
  <si>
    <t>Riziko úrazů, nebezpečných situací.</t>
  </si>
  <si>
    <t>Náročnost profesur a habilitací motivuje pracovníky ke kvalitě</t>
  </si>
  <si>
    <t>Velký potenciál mezi absolventy</t>
  </si>
  <si>
    <t>Volná pracovní doba</t>
  </si>
  <si>
    <t>Výchova kvalitních kandidátů</t>
  </si>
  <si>
    <t>Daří se získávat studenty</t>
  </si>
  <si>
    <t>Výchova absolventů</t>
  </si>
  <si>
    <t>Další působení postdoktorandů</t>
  </si>
  <si>
    <t>K náboru se používá výběrové řízení</t>
  </si>
  <si>
    <t>O výběru rozhoduje komise</t>
  </si>
  <si>
    <t>Existence kriterií pro výběr akad. pracovníků</t>
  </si>
  <si>
    <t>Klesá počet studentů na jednoho pedagoga</t>
  </si>
  <si>
    <t>Existence řádu výběrových řízení</t>
  </si>
  <si>
    <t>Firemní školka</t>
  </si>
  <si>
    <t>Věková vyváženost</t>
  </si>
  <si>
    <t>Předávání znalostí a zkušeností</t>
  </si>
  <si>
    <t>Podíl mladých pracovníků, výměna a postupy</t>
  </si>
  <si>
    <t>Je dostatek mladých akademických pracovníků</t>
  </si>
  <si>
    <t>Podpora habilitačních řízení</t>
  </si>
  <si>
    <t>Množství nabízených pozic</t>
  </si>
  <si>
    <t>Nový kariérní řád</t>
  </si>
  <si>
    <t>Růst akademických pracovníků je podporován</t>
  </si>
  <si>
    <t>Existence dalšího vzdělávání akad. pracovníků.</t>
  </si>
  <si>
    <t>Existuje výměna zkušeností akad.  pracovníků</t>
  </si>
  <si>
    <t>Vnitřní mzdový předpis odměňuje vyšší akademické hodnosti</t>
  </si>
  <si>
    <t>Vytvoření univerzitní školky</t>
  </si>
  <si>
    <t>Stabilita a jistota zaměstnání</t>
  </si>
  <si>
    <t>Stravenky a další benefity</t>
  </si>
  <si>
    <t>Dobré materiální zázemí</t>
  </si>
  <si>
    <t>Péče má řadu oblastí: personální rúst, vzdělávání, kulturní program, benefity apod.</t>
  </si>
  <si>
    <t>Benefity pro pracovníky v podobě příspěvku na penzijní připojištění</t>
  </si>
  <si>
    <t>Metodická setkání s pedagogy - motivační</t>
  </si>
  <si>
    <t>Sociální fond</t>
  </si>
  <si>
    <t>Stravenky</t>
  </si>
  <si>
    <t>Pojištění při služebních cestách</t>
  </si>
  <si>
    <t>Dovolená navíc</t>
  </si>
  <si>
    <t>Náplň práce (odborná) si pracovník vytváří sám</t>
  </si>
  <si>
    <t>Akademické svobody</t>
  </si>
  <si>
    <t>Možnost balancování výzkumu a pedaogiky</t>
  </si>
  <si>
    <t>Kolektiv</t>
  </si>
  <si>
    <t>Hodnocení lidí je spojeno s motivačním programem</t>
  </si>
  <si>
    <t>Motivační program má finanční i morální plnění</t>
  </si>
  <si>
    <t>Vnitřní mzdový předpis počítá s významnou výkonovou složkou platu zaměstnance</t>
  </si>
  <si>
    <t>Společenská prestiž spojená s příslušností k akademické obci</t>
  </si>
  <si>
    <t>Studentská anketa</t>
  </si>
  <si>
    <t>Studentská cena pro nejlepší atelier a pedagoga  Olověný Dušan</t>
  </si>
  <si>
    <t>Možnost využití široké škály kritérií</t>
  </si>
  <si>
    <t>Hodnocení je spojeno s motivačním programem</t>
  </si>
  <si>
    <t>Dobré personální obsazení</t>
  </si>
  <si>
    <t>Dobrá konektivita</t>
  </si>
  <si>
    <t>Kvalitní HW pro výuku informačních technologií</t>
  </si>
  <si>
    <t>Je na stabilní úrovni, IT by mělo být na úrovni vyšší</t>
  </si>
  <si>
    <t>IT jsou optiimálně provozovány</t>
  </si>
  <si>
    <t>Specializované IT pracoviště s kvalitním personálem</t>
  </si>
  <si>
    <t>Všichni zaměstnanci mají přístup do relevantních systémů</t>
  </si>
  <si>
    <t>Sociální stipendia</t>
  </si>
  <si>
    <t>Poradenské středisko pro studenty a zaměstnance</t>
  </si>
  <si>
    <t>Univerzitní školka</t>
  </si>
  <si>
    <t>Univerzitní knihovna</t>
  </si>
  <si>
    <t>Zahájena restrukluralizace SUZ</t>
  </si>
  <si>
    <t>Oblast se trvale zlepšuje, je součástí hodnocení studentů</t>
  </si>
  <si>
    <t>Nákladová optimalizace</t>
  </si>
  <si>
    <t>Existence kariérního centra</t>
  </si>
  <si>
    <t>Specializované pracoviště pro studenty se specifickými potřebami</t>
  </si>
  <si>
    <t>Stipendijní fond a stipendijní řád</t>
  </si>
  <si>
    <t>Dobrá stipendijní politika školy</t>
  </si>
  <si>
    <t>Dobré poradenství</t>
  </si>
  <si>
    <t>Celkově dostatečná kapacita v oblasti ubytování a stravování</t>
  </si>
  <si>
    <t>Podpora zdravotně postižených studentů ke studiu</t>
  </si>
  <si>
    <t>Existence poradenských center</t>
  </si>
  <si>
    <t>Studenti jsou motivováni formou benefitů a odměn,</t>
  </si>
  <si>
    <t>Zdravotně postižených studentům je věnována zvláštní pozornost</t>
  </si>
  <si>
    <t>Velmi profesionální zázemí v rámci CIPS a ELSA</t>
  </si>
  <si>
    <t>Organizace ceny Olověný Dušan</t>
  </si>
  <si>
    <t>Zázemí v podobě studovaen</t>
  </si>
  <si>
    <t>Studentská organizace</t>
  </si>
  <si>
    <t>Organizace výletů jednostlivými katedrami</t>
  </si>
  <si>
    <t>Studentské kluby</t>
  </si>
  <si>
    <t>Škola podporuje kulturní a sportovní aktivity studentů</t>
  </si>
  <si>
    <t>Spolupráce školy se Studentskou unií a podpora její činnosti</t>
  </si>
  <si>
    <t>Síť sportovišť a kolejí</t>
  </si>
  <si>
    <t>Dlouhodobě zavedený systém podpory studentských aktivit - fond studentských projektů</t>
  </si>
  <si>
    <t>Široká nabídka v rámci poradny CIPS</t>
  </si>
  <si>
    <t>Účast univerzity na sportovních akcích</t>
  </si>
  <si>
    <t>Studenti mají dostatek studentských organizací a organizačních týmů</t>
  </si>
  <si>
    <t>Pořádání kulturních akcí zaštítěných univerzitou (koncerty)</t>
  </si>
  <si>
    <t>Fond studentských aktivit</t>
  </si>
  <si>
    <t>Prostředky rozvojových projektů</t>
  </si>
  <si>
    <t>Omezené prostředky jsou vydávány</t>
  </si>
  <si>
    <t>Velmi významné aktivity studentského klubu BION</t>
  </si>
  <si>
    <t>Fond studentských projektů</t>
  </si>
  <si>
    <t>Univerzita pořádá koncerty a sportovní dny</t>
  </si>
  <si>
    <t>Doržování zákonných opatření</t>
  </si>
  <si>
    <t>Dostatek odborníků</t>
  </si>
  <si>
    <t>Dostatek využitelnosti informačních sytémů</t>
  </si>
  <si>
    <t>Dodržování zásad ochrany osobních dat</t>
  </si>
  <si>
    <t>Ochrana dat - je prováděna</t>
  </si>
  <si>
    <t>Vyškolený dostatečný počet odborníků pro speciální technologie</t>
  </si>
  <si>
    <t>BOZP a PO je zabezpečena odborně způsobilými osobami</t>
  </si>
  <si>
    <t>Ochrana dat je zajištěna odborným IT útvarem</t>
  </si>
  <si>
    <t>Nevyváženost genderová</t>
  </si>
  <si>
    <t>Neodpovídající platové nabídky</t>
  </si>
  <si>
    <t>Neatraktivita pracovních příležitostí</t>
  </si>
  <si>
    <t>Přetrvávající mezigenerační názorové rozdíly</t>
  </si>
  <si>
    <t>Nemožnost nabídnout kompetitivní platové podmínky kvalitním zahraničním uchazečům</t>
  </si>
  <si>
    <t>Slabá podpora perspektivních směrů na úrovni školy</t>
  </si>
  <si>
    <t>Neochota součástí k diskuzi o vymezení perspektivních směrů</t>
  </si>
  <si>
    <t>Zahledění se do sebe</t>
  </si>
  <si>
    <t>Nekomunikace ven</t>
  </si>
  <si>
    <t>Malá zkušenost i zahraniční</t>
  </si>
  <si>
    <t>Malá spolupráce napříč katedrami z hlediska sdílení kapacit odborníků</t>
  </si>
  <si>
    <t>Neschopnost platově konkurovat komerční sféře</t>
  </si>
  <si>
    <t>Malý podíl žen ve vedoucích funkcich</t>
  </si>
  <si>
    <t>Malý podí žen ve vedení atelierů</t>
  </si>
  <si>
    <t>Velký věkový rozdíl mezi akademickými pracovníky</t>
  </si>
  <si>
    <t>Nevyváženost mezi stálými a novými akademickými pracovníky</t>
  </si>
  <si>
    <t>Málo žen informatiček</t>
  </si>
  <si>
    <t>Trvající nedostatek vysoce kvalifikovaných akademických pracovníků ve střední věkové kategorii</t>
  </si>
  <si>
    <t>Spojená pracoviště a větší podíl jedné věkové skupiny</t>
  </si>
  <si>
    <t>Stárnutí sboru profesorů a docentů</t>
  </si>
  <si>
    <t>Malý počet docentů a profesorů v produktivním věku</t>
  </si>
  <si>
    <t>Vysoký průměrný věk akademických pracovníků</t>
  </si>
  <si>
    <t>Malý počet profesorů okolo 50 let</t>
  </si>
  <si>
    <t>Malá motivovanost pedagogů k habilitaci</t>
  </si>
  <si>
    <t>Nedostatek vyšších pozic</t>
  </si>
  <si>
    <t>Nezájem o kariéru</t>
  </si>
  <si>
    <t>Nulová motivace pracovníků</t>
  </si>
  <si>
    <t>Nízké rozdíly v platech</t>
  </si>
  <si>
    <t>Neobjektivní výběrová řízení</t>
  </si>
  <si>
    <t>Zaměstnanec není posuzován  na základě jeho manažerských schopností</t>
  </si>
  <si>
    <t>Malá podpora na celouniverzitní úrovni - sabaticals, atd.</t>
  </si>
  <si>
    <t>Absence kvalitního systému v této oblasti na úrovni školy</t>
  </si>
  <si>
    <t>Růst akademických pracovníků není systematicky hodnocen</t>
  </si>
  <si>
    <t>Pro zvýšení kvalifikace není časový prostor</t>
  </si>
  <si>
    <t>Doposud nebyl přijat kariérní řád pro celou školu</t>
  </si>
  <si>
    <t>Průběžné vzdělávací příležitosti pro akademické pracovníky</t>
  </si>
  <si>
    <t>Neexistující systém bonusů a příspěvků zaměstnavatele</t>
  </si>
  <si>
    <t>Neexistující systém nefinančních odměn</t>
  </si>
  <si>
    <t>Horší kvalita a rozsah administrativní podpory</t>
  </si>
  <si>
    <t>Eliminace rutinních čiností</t>
  </si>
  <si>
    <t>Malá podpora kvalitního života - například cyklodopravy</t>
  </si>
  <si>
    <t>Slabá podpora přípravy projektů Marie Curie</t>
  </si>
  <si>
    <t>Neschopnost spolupracovat</t>
  </si>
  <si>
    <t>Řízení lidských zdrojů</t>
  </si>
  <si>
    <t>Ne vždy je tato péče pracovníky přijímána</t>
  </si>
  <si>
    <t>Není využívána možnost poskytnutí sabatického roku</t>
  </si>
  <si>
    <t>Neexistence počátečního zácviku/školení pro začínající vyučující/doktorandy</t>
  </si>
  <si>
    <t>Minimální osobní ohodnocení</t>
  </si>
  <si>
    <t>Stagnace platů</t>
  </si>
  <si>
    <t>Nedostatečné ohodnocení výborně pracujících zaměstnanců</t>
  </si>
  <si>
    <t>Nekompetitivní finanční ohodnocení</t>
  </si>
  <si>
    <t>Snížení finací</t>
  </si>
  <si>
    <t>Absence motivačních prvků</t>
  </si>
  <si>
    <t>Není zaveden systém sledování názorů zaměstnanců</t>
  </si>
  <si>
    <t>Neostatečná komunikace</t>
  </si>
  <si>
    <t>Neexistence hodnotících kritérií</t>
  </si>
  <si>
    <t>Nedůraz na systém hodnocení (žádné neexistuje)</t>
  </si>
  <si>
    <t>Neexistuje centrální systém hodnocení pracovníků.</t>
  </si>
  <si>
    <t>Nedostatek času</t>
  </si>
  <si>
    <t>Hodnocení není plně využito u externistů</t>
  </si>
  <si>
    <t>Hodnocení se plně nepromítá do karierového růstu</t>
  </si>
  <si>
    <t>nebyl přijat formalizovaný model hodnocení</t>
  </si>
  <si>
    <t>Zastaralé HW i SW vybavení pro výuku i vědeckou práci</t>
  </si>
  <si>
    <t>Nedostatečné využití moderních technologií</t>
  </si>
  <si>
    <t>Nemoderní IT zázemí</t>
  </si>
  <si>
    <t>Nepropojení informačních systémů</t>
  </si>
  <si>
    <t>Nekvalitní systém poskytující data pro podporu rozhodování</t>
  </si>
  <si>
    <t>Absence systematické a ucelené podpory procesů</t>
  </si>
  <si>
    <t>Nedostatečnépersonální vybavení některých součástí pro kontakt s VIC</t>
  </si>
  <si>
    <t>Hrozby IT</t>
  </si>
  <si>
    <t>Komunikace a informovanost</t>
  </si>
  <si>
    <t>Informační systémy</t>
  </si>
  <si>
    <t>Nedostatek prostředků na tuto oblast</t>
  </si>
  <si>
    <t>Informovanost studentů - zpětná vazba</t>
  </si>
  <si>
    <t>Nedostatečná péče o matky studentky</t>
  </si>
  <si>
    <t>Neexistující kampus</t>
  </si>
  <si>
    <t>Zastaralé koleje neatraktivní pro studenty</t>
  </si>
  <si>
    <t>Přerozdělování ubytovacích stipendií</t>
  </si>
  <si>
    <t>Neznalost možností podpory</t>
  </si>
  <si>
    <t>Nedostatečné využívání nabízených služeb</t>
  </si>
  <si>
    <t>Některé budovy nejsou bezbariérové</t>
  </si>
  <si>
    <t>Nefektivní hospodaření SUZ</t>
  </si>
  <si>
    <t>Slabé zabezpečení těchto oblastí, zejména ubytování</t>
  </si>
  <si>
    <t>Nejasná koncepce ubytování a stravování u VŠ</t>
  </si>
  <si>
    <t>Správa kolejí a menz</t>
  </si>
  <si>
    <t>Rozdílná kvalita ubytovacíh služeb dle lokalit</t>
  </si>
  <si>
    <t>Problémy s financováním investic v oblasti ubytovací infrastruktury</t>
  </si>
  <si>
    <t>Neexistující systém péče o zaměstnance</t>
  </si>
  <si>
    <t>Neexistující systém asistentů pro zdravotně postižené studenty</t>
  </si>
  <si>
    <t>Leckdy velmi špatné vztahy mezi zaměstnanci</t>
  </si>
  <si>
    <t>Absence kvalitního systému v této oblasti na úrovni školy - sociální vztahy</t>
  </si>
  <si>
    <t>Málo času a specialistů na zabezpečení těchto oblastí</t>
  </si>
  <si>
    <t>Malé zázemí pro volnočasové aktivity</t>
  </si>
  <si>
    <t>Nemoderně vybavené učebny</t>
  </si>
  <si>
    <t>Neinformovanost studentů o pořádaných akcích</t>
  </si>
  <si>
    <t>Malá podpora sportovních činností, cyklodopravy</t>
  </si>
  <si>
    <t>Počet takovýchto prostor</t>
  </si>
  <si>
    <t>Probíhá rekonstrukce některých fakult</t>
  </si>
  <si>
    <t>Slabé zázemí pro volnočasové aktivity</t>
  </si>
  <si>
    <t>Málo času na akce, nezájem studentů o některé aktivity</t>
  </si>
  <si>
    <t>Nekvalitní koleje</t>
  </si>
  <si>
    <t>Nedostatek prostor pro volnočasové aktivity v rámci kampusu</t>
  </si>
  <si>
    <t>Nedostatek finančních prostředků - omezení možností použití i celková výše prostředků</t>
  </si>
  <si>
    <t>Nízká informovanost o konaných akcích</t>
  </si>
  <si>
    <t>Částka vychází na malý počet akcí</t>
  </si>
  <si>
    <t>Málo peněz, času a příležitostí pro tyto aktivity</t>
  </si>
  <si>
    <t>Nezájem studentů o některé aktivity</t>
  </si>
  <si>
    <t>Slabé vybavení pro tuto oblast</t>
  </si>
  <si>
    <t>Snaha o rozdělování prostředků podle činností omezuje možnosti financování takovýchto aktivit</t>
  </si>
  <si>
    <t>Nedostatečné softwarové zabezpečení</t>
  </si>
  <si>
    <t>Absence jednotné strategie IT ohrožuje schopnost ochrany dat</t>
  </si>
  <si>
    <t>Celoživotní vzdělávání</t>
  </si>
  <si>
    <t>Spolupráce s firmami</t>
  </si>
  <si>
    <t>Převis uchazečů o volná místa ve výběrových řízeních</t>
  </si>
  <si>
    <t>Zvýšení atraktivity profese akademický pracovník</t>
  </si>
  <si>
    <t>Regulace a přepracování platových tabulek ak. pracovníků</t>
  </si>
  <si>
    <t>Navržení bonusového systému na základě výsledků pracovníků</t>
  </si>
  <si>
    <t>Hospodářská krize dělá z univerzity velmi přitažlivého zamětnavatele.</t>
  </si>
  <si>
    <t>Krize na jihu Evropy</t>
  </si>
  <si>
    <t>Možnosti získávání z praxe, postup na místa doc.</t>
  </si>
  <si>
    <t>Pomocí náboru získávat  kvalitní pracovníky</t>
  </si>
  <si>
    <t>Zavézt  karierní řád pro akademické pracovníky.</t>
  </si>
  <si>
    <t>Využívat připravené odborníky z profesních oborů</t>
  </si>
  <si>
    <t>Příliv nových akademických pracovníků z řad absolventů</t>
  </si>
  <si>
    <t>Stálost složení ak. pracovníků</t>
  </si>
  <si>
    <t>Přijetí vlastních doktorandů z praxe</t>
  </si>
  <si>
    <t>Věkově a genderově složené týmy podávají lepší výkony</t>
  </si>
  <si>
    <t>Programy na podporu žen</t>
  </si>
  <si>
    <t>Vytvoření struktury jako ve firmě</t>
  </si>
  <si>
    <t>Vytvoření motivujících platových tabulek</t>
  </si>
  <si>
    <t>Motivující struktura příplatků i na úrovni kateder</t>
  </si>
  <si>
    <t>Kontakty s prestižními pracovišti</t>
  </si>
  <si>
    <t>Grantová politika pro karierní růst akadem. pracovníků</t>
  </si>
  <si>
    <t>Mezinárodní zkušenosti a mobilita pro karierní růst.</t>
  </si>
  <si>
    <t>Bonusový systém</t>
  </si>
  <si>
    <t>Systém možností rozvoje zaměstnanců (různé kurzy)</t>
  </si>
  <si>
    <t>Možnost dalšího vzdělávání a rozvoje zaměstnanců</t>
  </si>
  <si>
    <t>Lépe stimulovat vzděláváním a zahraničními stážemi</t>
  </si>
  <si>
    <t>Hrazení jazykových kurzů a dalších dovednostních kurzů včetně kurzů z oblastí SW</t>
  </si>
  <si>
    <t>Nastavení osobních ohodnocení</t>
  </si>
  <si>
    <t>Zavedení příspěvků zaměstnavatele např. na penzijní připojištění</t>
  </si>
  <si>
    <t>Konkurenční prostředí +-</t>
  </si>
  <si>
    <t>Uplatnňovat i nefinanční fomy motivace a benfitů</t>
  </si>
  <si>
    <t>Vytvoření jednoduchého systému hodnocení</t>
  </si>
  <si>
    <t>Dodržování hodnocení např. 2x ročně</t>
  </si>
  <si>
    <t>Provázanost systému hodnocení s bonusovým systémem</t>
  </si>
  <si>
    <t>Porovnání pracovníků</t>
  </si>
  <si>
    <t>Hodnotit komplexně pracovníky ve více oblastech</t>
  </si>
  <si>
    <t>Lépe motivovat schopné pedagogy</t>
  </si>
  <si>
    <t>Elektronizace procesů</t>
  </si>
  <si>
    <t>Zjednodušení procesních řízení</t>
  </si>
  <si>
    <t>Využití nejnovějších trendů</t>
  </si>
  <si>
    <t>Pravidelné investice do modernizace systémů</t>
  </si>
  <si>
    <t>Plně využít IT pro navýšení kvality vědecké práce</t>
  </si>
  <si>
    <t>Sdílení a přenos informací, telemetrie</t>
  </si>
  <si>
    <t>Využít vyšších forem IT modelování, simulace apod</t>
  </si>
  <si>
    <t>Využítí vyšších forem IT aplikací, e-learning, distanční vzdělávání</t>
  </si>
  <si>
    <t>Lépe využít odborný IT software</t>
  </si>
  <si>
    <t>Centralizované rozvojové projekty</t>
  </si>
  <si>
    <t>Modernizace zázemí pro studenty</t>
  </si>
  <si>
    <t>Zlepšení nabídky služeb v rámci univerzity (menzy, kluby, osobní rozvoj - různé kurzy)</t>
  </si>
  <si>
    <t>Asistentská služba pro hendikepované studenty</t>
  </si>
  <si>
    <t>Možnost outsourcingu služeb</t>
  </si>
  <si>
    <t>Navýšit péčí a prostředky o tuto oblast</t>
  </si>
  <si>
    <t>Dobudovat zázemí spolu s patnery v regionu</t>
  </si>
  <si>
    <t>Dobudovat zázemí s využitím grantů</t>
  </si>
  <si>
    <t>Spolufinancování rozvoje infrastruktury pro studenty</t>
  </si>
  <si>
    <t>Poskytování služeb pro studenty se specifickými potřebami i pro jiné instituce</t>
  </si>
  <si>
    <t>Navýšit péčí o tuto oblast</t>
  </si>
  <si>
    <t>Více zapojit do této aktivity studentské spolky</t>
  </si>
  <si>
    <t>Větší podpora studentského klubu</t>
  </si>
  <si>
    <t>Podpora exkurzí pořádaných studenty</t>
  </si>
  <si>
    <t>Podpora exkurzí v prámci vyučovaných předmětů</t>
  </si>
  <si>
    <t>Informovanost studentů a pracovníků ak. Obce o možnosti pořádání akcí</t>
  </si>
  <si>
    <t>Informovanost studentů a ak. Pracovníků o již proběhlých akcích</t>
  </si>
  <si>
    <t>Lepší komunikace se studentskými spolky</t>
  </si>
  <si>
    <t>Sponozorování a spolufianncování studentských aktivit od partnerů a mecenášů</t>
  </si>
  <si>
    <t>Pořádání společných akcí na území Prahy s ostatními VVŠ</t>
  </si>
  <si>
    <t>Vyčlenění peněz z rozpočtu na kulturní a společenské akce</t>
  </si>
  <si>
    <t>Spojování s jinými VŠ</t>
  </si>
  <si>
    <t>Přpravit vlastní finančně nenáročné projekty</t>
  </si>
  <si>
    <t>Zlepšit materiální zázemí pro tuto oblast</t>
  </si>
  <si>
    <t>Spolupráce s komerční sférou</t>
  </si>
  <si>
    <t>Propojení sítí</t>
  </si>
  <si>
    <t>Nízká schopnost konkurovat ostatním školám</t>
  </si>
  <si>
    <t>Odliv studentů a pedagogů</t>
  </si>
  <si>
    <t>Odliv studentů</t>
  </si>
  <si>
    <t>Nedostatek financí v budoucnosti</t>
  </si>
  <si>
    <t>Lépe vybavené školy přitáhnou více studentů</t>
  </si>
  <si>
    <t>Nezájem uchazečů o pozici akademický pracovník z důvodu špatné pověsti profese, zejména co se platových podmínek týče</t>
  </si>
  <si>
    <t>Přijímání nových pracovníků na úkor kvality</t>
  </si>
  <si>
    <t>Nevyváženost personálního obsazení v rámci oborů</t>
  </si>
  <si>
    <t>Mimopražská vědecká centra</t>
  </si>
  <si>
    <t>Nutná velká prestiž cizích odborníků</t>
  </si>
  <si>
    <t>Silně konkurenční prostředí</t>
  </si>
  <si>
    <t>Přeplacení pedagogů soukromými školami</t>
  </si>
  <si>
    <t>Ostatní organizace lépe využívají potenciálu svých pracovníků, existuje jasný motivační systém</t>
  </si>
  <si>
    <t>Konkurence VŠ mimo Prahu s možností čerpat evropské fondy</t>
  </si>
  <si>
    <t>Odchod pracovníků do soukromé sféry</t>
  </si>
  <si>
    <t>Neshody mezi generacemi ak. pracovníků</t>
  </si>
  <si>
    <t>Nekontinuita příchodu/odchodu ak. pracovníků</t>
  </si>
  <si>
    <t>Silně obsazená jedna věková skupina - perspektiva postupů</t>
  </si>
  <si>
    <t>Věkové a genderové zaostávání přináší špatnou výkonnost týmů</t>
  </si>
  <si>
    <t>Špatná komunikace v rámci profesní komunity</t>
  </si>
  <si>
    <t>Špatné pochopení možných změn v kariérní politice</t>
  </si>
  <si>
    <t>Zhoršení vztahů mezi pracovníky (velká konkurence)</t>
  </si>
  <si>
    <t>Ztráta kvalitních akadem. pracovníků</t>
  </si>
  <si>
    <t>Zneužití systému bonusů</t>
  </si>
  <si>
    <t>Neobjetivita při přerozdělování</t>
  </si>
  <si>
    <t>Nezájem o nabízené kurzy</t>
  </si>
  <si>
    <t>Nedostatečná atraktivita nově vytvořených bonusů ve srovnání se soukromou sférou</t>
  </si>
  <si>
    <t>Po možném zavedení změn opět stagnace na několik let</t>
  </si>
  <si>
    <t>Motivace soukromých subjektů a dotovaných VaV infrastruktur</t>
  </si>
  <si>
    <t>Ztráta pracovníka</t>
  </si>
  <si>
    <t>Přetížení pracovníka</t>
  </si>
  <si>
    <t>Ztráta kvalitních akadem. Pracovníků</t>
  </si>
  <si>
    <t>Propad prostředků na motivaci pracovníků</t>
  </si>
  <si>
    <t>Další zábor času vedoucích zaměstnanců</t>
  </si>
  <si>
    <t>Nefektivní systém hodnocení</t>
  </si>
  <si>
    <t>Zaměstnanci budou hodnocení vyplňovat stále stejnými frázemi</t>
  </si>
  <si>
    <t>Porovnávání s jiným pracovištěm</t>
  </si>
  <si>
    <t>Úpadek schopností pedagogů</t>
  </si>
  <si>
    <t>Školy s lepšími  pedagogy přitáhnou více studentů</t>
  </si>
  <si>
    <t>Hrozba neshody na jednotném systému fungování</t>
  </si>
  <si>
    <t>Po několika letech již zaostalé technologie</t>
  </si>
  <si>
    <t>Neznalost využití potenciálu správným způsobem</t>
  </si>
  <si>
    <t>Pokles výkonnosti přenosu dat a dalších (IT)</t>
  </si>
  <si>
    <t>Velké množství nabízených služeb = konkurence</t>
  </si>
  <si>
    <t>Platba za parkování v garážích podle času - hod. za den</t>
  </si>
  <si>
    <t>Odliv ubytovaných do privátní sféry</t>
  </si>
  <si>
    <t>Nedůrazný feed back zaměstnancům</t>
  </si>
  <si>
    <t>Nedostatečný rozpočet na podporů klubů a exkurzí</t>
  </si>
  <si>
    <t>Příliš mnoho školních aktivit (zaměřit se na spíš na vybrané akce)</t>
  </si>
  <si>
    <t>Malá aktivita studentů</t>
  </si>
  <si>
    <t>Kvalitní zázemí v Praze a Brně</t>
  </si>
  <si>
    <t>Komerční a neetické praktiky konkurenčních organizací</t>
  </si>
  <si>
    <t>Nezájem studentů o mimostudijní aktivity</t>
  </si>
  <si>
    <t>Nezájem pořádat kulturní a sportovní akce</t>
  </si>
  <si>
    <t>Studenti si řeší v rámci vlastních aktivit</t>
  </si>
  <si>
    <t>Konkurence  velkých měst s lepší vybaveností</t>
  </si>
  <si>
    <t>Demografický vývoj</t>
  </si>
  <si>
    <t>Bohaté vazby do zahraničí a osobní kontakty např. budované při festivalu Setkání/Encounter, SLJ, SNHP, MIK a dalších mezinárodních projektech (zahraniční odborníci – otevřenost)</t>
  </si>
  <si>
    <t>Intenzivní spolupráce a udržování kontaktů se zahraničními školami a konkrétními osobnostmi z těchto škol (zahraniční odborníci – otevřenost)</t>
  </si>
  <si>
    <t>Výborná pověst školy v zahraničí (zahraniční odborníci – otevřenost)</t>
  </si>
  <si>
    <t>Bohaté dlouholeté osobní vazby řady pedagogů s osobnostmi v zahraničí (zahraniční odborníci – otevřenost)</t>
  </si>
  <si>
    <t>Seznamování se s novými pohledy na současnou problematiku divadla a hudby, předávání zahraničních zkušeností studentům i pedagogům (zahraniční odborníci – otevřenost)</t>
  </si>
  <si>
    <t>Profesní připravenost a ochota pedagogů připravovat projekty, které vznikají i mimo jejich pedagogickou činnost (sdílení pracovních sil mezi jednotlivými činnostmi (projekty/běžná činnost))</t>
  </si>
  <si>
    <t>Studium pod vedením zkušených pedagogických i uměleckých osobností (zapojení doktorandů a jejich výchova pro pozici akademických pracovníků)</t>
  </si>
  <si>
    <t>Znalost prostředí (zapojení doktorandů a jejich výchova pro pozici akademických pracovníků)</t>
  </si>
  <si>
    <t>Okamžité zapojení do pedagogických činností v rámci jednotlivých fakult (zapojení doktorandů a jejich výchova pro pozici akademických pracovníků)</t>
  </si>
  <si>
    <t>Silný zájem posluchačů DSP o pedagogickou činnost v průběhu studia (zapojení doktorandů a jejich výchova pro pozici akademických pracovníků)</t>
  </si>
  <si>
    <t>Předpoklad pedagogického působení i po ukončení DSP (zapojení doktorandů a jejich výchova pro pozici akademických pracovníků)</t>
  </si>
  <si>
    <t>Možnost akademického růstu (doc., prof.) (zapojení doktorandů a jejich výchova pro pozici akademických pracovníků)</t>
  </si>
  <si>
    <t>Znalost doktorandů jako možných zaměstnanců (zapojení doktorandů a jejich výchova pro pozici akademických pracovníků)</t>
  </si>
  <si>
    <t>Výběr nových zaměstnanců formou výběrových řízení (přijímání zaměstnanců zevnitř/zvenčí)</t>
  </si>
  <si>
    <t>Možnost kontaktovat zaměstnance v profesionálních uměleckých souborech a přijmout již etablované odborníky (přijímání zaměstnanců zevnitř/zvenčí)</t>
  </si>
  <si>
    <t>Znalost prostředí/nezatíženost vnitřním prostředím (přijímání zaměstnanců zevnitř/zvenčí)</t>
  </si>
  <si>
    <t>Využití možnosti přijímání studentů a absolventů, vč. absolventů manažerství na některé pozice (přijímání zaměstnanců zevnitř/zvenčí)</t>
  </si>
  <si>
    <t>Dostatečné pedagogické zaštítění oborů (obor je veden doc. či prof.) (věková)</t>
  </si>
  <si>
    <t>Složení zaměstnanců je věkově vyvážené (top management také) (věková)</t>
  </si>
  <si>
    <t>Pedagogická, umělecká i životní zkušenost starší generace pedagogů (věková)</t>
  </si>
  <si>
    <t>Kreativita, jazyková vybavenost a zkušenost s novými technologiemi u mladší generace pedagogů (věková)</t>
  </si>
  <si>
    <t>Celková vyváženost včetně top managementu a rovné příležitosti pro profesní růst (genderová)</t>
  </si>
  <si>
    <t>Zpracovány personální plány součástí (kariérní řád)</t>
  </si>
  <si>
    <t>Zajištění všech administrativních činností velmi nízkým počtem zaměstnanců, vůle k outsourcování specializovaných činností (kariérní řád)</t>
  </si>
  <si>
    <t>Kariérní řád přináší předpoklad přesnějšího strukturování jednotlivých pozic všech zaměstnanců</t>
  </si>
  <si>
    <t>Získávání mezinárodní prestiže (schopnost mobilit a výuky v cizím jazyce)</t>
  </si>
  <si>
    <t>Kontakty se zahraničními školami, vzájemná inspirace ve vývoji především evropského uměleckého školství (schopnost mobilit a výuky v cizím jazyce)</t>
  </si>
  <si>
    <t>Řada pedagogů má zkušenosti z mobilit i jiných forem výuky v zahraničí a má tak dobré předpoklady pro výuku v cizím jazyce (schopnost mobilit a výuky v cizím jazyce)</t>
  </si>
  <si>
    <t>Velká většina zaměstnanců je na vysoké úrovni ve svých oborech (odbornost oborová, administrativní a manažerská)</t>
  </si>
  <si>
    <t>Právo na individuální přístup, svobodu tvorby, umělecké směřování i pedagogických postupů v rámci každého z vyučovaných oborů (odbornost oborová, administrativní a manažerská)</t>
  </si>
  <si>
    <t>Důraz na vysokou osobní odpovědnost za přípravu studijních plánů (odbornost oborová, administrativní a manažerská)</t>
  </si>
  <si>
    <t>Výběr kvalitních pedagogů formou výběrových řízení (odbornost oborová, administrativní a manažerská)</t>
  </si>
  <si>
    <t>Existence interních i externích kurzů k rozvíjení manažerských a administrativních dovedností (odbornost oborová, administrativní a manažerská)</t>
  </si>
  <si>
    <t>Obsazení pracovních pozic zaměstnanci k tomu dostatečně vzdělanými (odbornost oborová, administrativní a manažerská)</t>
  </si>
  <si>
    <t>Nadstandardní dovolená, penzijní fond a stravenky s příspěvkem zaměstnavatele (benefity)</t>
  </si>
  <si>
    <t>Bezplatné jazykové kurzy</t>
  </si>
  <si>
    <t>Podpora získávání zahraničních zkušeností (ERASMUS)</t>
  </si>
  <si>
    <t>Práce v akademickém prostředí - lidé, prostředí (benefity)</t>
  </si>
  <si>
    <t>Nadstandardní dovolená, penzijní fond stravenky s příspěvkem zaměstnavatele (benefity)</t>
  </si>
  <si>
    <t>Jazykové kurzy, úhrada školení zaměstnanců a podpora jejich dalšího rozvoje (benefity)</t>
  </si>
  <si>
    <t>Možnost vlastní umělecké tvorby pedagogů vedle jejich pedagogické činnosti - při dodržení příslušné hodinové dotace i obsahu stanovené výuky (benefity)</t>
  </si>
  <si>
    <t>Přizpůsobení pracovní doby charakteru a potřebě práce (benefity)</t>
  </si>
  <si>
    <t>VMP poskytuje dostatek prostoru pro flexibilní ohodnocení zaměstnance (osobní ohodnocení, odměny), pohyblivé složky určuje přímý nadřízený (pohyblivé složky mzdy)</t>
  </si>
  <si>
    <t>Vytváření zabezpečení činností dle aktuální potřeby (termínované pracovní smlouvy)</t>
  </si>
  <si>
    <t>Flexibilita (termínované pracovní smlouvy)</t>
  </si>
  <si>
    <t>Jednoleté smlouvy u nových zaměstnanců (termínované pracovní smlouvy)</t>
  </si>
  <si>
    <t>Možnost zaměstnávání v rámci projektů (termínované pracovní smlouvy)</t>
  </si>
  <si>
    <t>Motivace ke kariérnímu růstu a kreativitě ve výuce (termínované pracovní smlouvy)</t>
  </si>
  <si>
    <t>Odchod pracovníka se smlouvou na dobu neurčitou může paradoxně vytvořit prostor kvalitnější a kvalifikovanější síle (fluktuace zmc)</t>
  </si>
  <si>
    <t>Nízká fluktuace zaměstnanců</t>
  </si>
  <si>
    <t>Osobní přístup ke studentům; Nadstandartní péče o studenty ve výuce (z pohledu studentů)</t>
  </si>
  <si>
    <t>Maximální nasazení pedagogů rámci jednotlivých předmětů. Nadstandartní péče o studenty ve výuce (z pohledu studentů)</t>
  </si>
  <si>
    <t>Kvalitní specializované přednášky, které jsou často unikátní (z pohledu studentů)</t>
  </si>
  <si>
    <t>Ochota pedagogů osobně se angažovat i směrem ke studentům, které přímo neučí (z pohledu studentů)</t>
  </si>
  <si>
    <t>Mimořádně náročné přijímací zkoušky, díky kterým je oproti jiným školám větší pravděpodobnost průchodnosti studiem (z pohledu studentů)</t>
  </si>
  <si>
    <t>Dobrá spolupráce mezi studenty různých oborů, většinou s podporou pedagogů (z pohledu studentů)</t>
  </si>
  <si>
    <t>Možnost studentů vyjadřovat se k výuce a bezprostředně ovlivnit její průběh díky individuálnímu přístupu (z pohledu studentů)</t>
  </si>
  <si>
    <t>Často výrazné osobnosti výrazně utvářející prestiž školy a její atraktivitu pro uchazeče (z pohledu nadřízených)</t>
  </si>
  <si>
    <t>Znalost problematiky z praxe (z pohledu nadřízených)</t>
  </si>
  <si>
    <t>Individuální přístup (z pohledu nadřízených)</t>
  </si>
  <si>
    <t>Důsledné využívání svobodného tvůrčího prostředí školy (z pohledu nadřízených)</t>
  </si>
  <si>
    <t>Právo vedoucích určovat ateliérů/kateder celkovou koncepci výuky ve svých ateliérech (z pohledu nadřízených)</t>
  </si>
  <si>
    <t>Důraz na osobitost ateliérů/kateder (z pohledu nadřízených)</t>
  </si>
  <si>
    <t>Nadstandardní pracovní nasazení a realizace mimoškolních aktivit - pouliční divadlo, happeningy, muzikálová vystoupení, interpretační soutěže, koncerty (z pohledu nadřízených)</t>
  </si>
  <si>
    <t>Kreativita pedagogů ve výuce (z pohledu nadřízených)</t>
  </si>
  <si>
    <t>Častý osobní kontakt podřízených a nadřízených (z pohledu nadřízených)</t>
  </si>
  <si>
    <t>Podpora za strany zaměstnavatele - součástí práce a pedagogického rozvoje je i umělecká činnost (pohled na tvůrčí činnost akademických pracovníků v kontextu RUV/RIV a ohodnocení pracovní činnosti)</t>
  </si>
  <si>
    <t>Bohatá vlastní umělecká činnost pedagogů, která se promítá do RUV (pohled na tvůrčí činnost akademických pracovníků v kontextu RUV/RIV a ohodnocení pracovní činnosti)</t>
  </si>
  <si>
    <t>Unikátní budovy pro činnost školy</t>
  </si>
  <si>
    <t>Umístění v centru města</t>
  </si>
  <si>
    <t>Malá vzdálenost mezi budovami, snadná dostupnost</t>
  </si>
  <si>
    <t>Větší část ateliérů má dostatečné prostorové zabezpečení</t>
  </si>
  <si>
    <t>Snahu o udržení kroku s vývojem technologií. Kvalitní BOZP</t>
  </si>
  <si>
    <t>Dodržování rozvrhu výuky; vzhledem k uměleckým aktivitám pedagogů připuštěna flexibilita rozvrhu v nutné míře; možnost ovlivnit rozvrh při jeho tvorbě (akademičtí pracovníci)</t>
  </si>
  <si>
    <t>Pracovní doba zahrnuje pedagogickou činnost, přípravu na ní, konzultační činnost i přítomnost na uměleckých výstupech studentů - koncerty, soutěže, představení, projekty (akademičtí pracovníci)</t>
  </si>
  <si>
    <t>Díky osobním vazbám působí ak. pracovníci na studenty často i nad rámec pracovní doby a pov. studentů (akademičtí pracovníci)</t>
  </si>
  <si>
    <t>Potřeba být v každodenním kontaktu s děním v umělecké sféře - návštěva divadel, koncertů, projekcí, studium odborné literatury (akademičtí pracovníci)</t>
  </si>
  <si>
    <t>Plné využití pracovní doby pro výzkum v oblasti umění a pro výzkum skrze umění (VaV pracovníci)</t>
  </si>
  <si>
    <t>Vysoká odbornost, zkušenost a přehled o celku</t>
  </si>
  <si>
    <t>Sebevzdělávání</t>
  </si>
  <si>
    <t>Vyšší ohodnocení a zařazení</t>
  </si>
  <si>
    <t>Rychlá reakce, řešení problémů napříč organizační strukturou</t>
  </si>
  <si>
    <t>Pestrost pracovních úkolů vede k samostatnému tvůrčímu nalézání řešení</t>
  </si>
  <si>
    <t>Odpovědnost</t>
  </si>
  <si>
    <t>Komplexní a přehledná úprava otázek odměňování výkonu závislé práce ve vnitřním mzdovém předpisu</t>
  </si>
  <si>
    <t>Podpora účasti na int. i ext. vzdělávání</t>
  </si>
  <si>
    <t>Existují nástroje - existence IS, přidělení e-mailu, atd. (dodržování administrativních povinností)</t>
  </si>
  <si>
    <t>Minimální nálezy a zjištění chyb externích kontrolních orgánů všech stupňů a druhů (dodržování administrativních povinností)</t>
  </si>
  <si>
    <t>Limitované možnosti finančního ohodnocení zahraničních pedagogů, které by bylo alespoň částečně srovnatelné se zahraničím (zahraniční odborníci – otevřenost)</t>
  </si>
  <si>
    <t>Pravidelný rozvrh fakulty (minimum modulové výuky), který je směrem k dílnám málo flexibilní (zahraniční odborníci – otevřenost)</t>
  </si>
  <si>
    <t>S výjimkou výuky v rámci projektů (ESF, FRUČ apod.) jde ze strany zahraničních pedagogů o symbolicky financovanou osobní aktivitu založenou na osobních kontaktech (zahraniční odborníci – otevřenost)</t>
  </si>
  <si>
    <t>Je obtížně sledovatelný podíl mezi běžnou pedagogickou činností a realizací projektů (sdílení pracovních sil mezi jednotlivými činnostmi (projekty/běžná činnost))</t>
  </si>
  <si>
    <t>Velké časové vytížení do projektů zapojených pedagogů (sdílení pracovních sil mezi jednotlivými činnostmi (projekty/běžná činnost))</t>
  </si>
  <si>
    <t>Slabé finanční pobídky, pouze prostřednictvím dílčí odměny (sdílení pracovních sil mezi jednotlivými činnostmi (projekty/běžná činnost))</t>
  </si>
  <si>
    <t>Klesající zájem o přípravu projektů z časových i finančních důvodů (sdílení pracovních sil mezi jednotlivými činnostmi (projekty/běžná činnost))</t>
  </si>
  <si>
    <t>Malá pedagogická zkušenost (zapojení doktorandů a jejich výchova pro pozici akademických pracovníků)</t>
  </si>
  <si>
    <t>Velká pracovní vytíženost studentů mimo fakultu – nedostatečná koncentrace na studium (zapojení doktorandů a jejich výchova pro pozici akademických pracovníků)</t>
  </si>
  <si>
    <t>V divadelních oborech prodlužování a neukončování studia DSP (zapojení doktorandů a jejich výchova pro pozici akademických pracovníků)</t>
  </si>
  <si>
    <t>Zaučení nezkušených zaměstnanců zatěžuje zaměstnance stávající (přijímání zaměstnanců zevnitř/zvenčí)</t>
  </si>
  <si>
    <t>Omezené možnosti patřičného mzdového ohodnocení zaměstnanců (přijímání zaměstnanců zevnitř/zvenčí)</t>
  </si>
  <si>
    <t>Nedostatečná znalost práce s moderními technologiemi, zejména u starší generace pedagogů (věková)</t>
  </si>
  <si>
    <t>Diskriminace mladších zaměstnanců mzdovým tarifem (věková))</t>
  </si>
  <si>
    <t>Dosud nezpracovány kariérní plány jednotlivých zaměstnanců. Kariérní řád byl nově zaveden, jeho aplikace do chodu školy je ve svých počátcích</t>
  </si>
  <si>
    <t>Rizika specifik zapojení uměleckých osobností z praxe a jejich začlenění do exaktně nastaveného systému</t>
  </si>
  <si>
    <t>Teoreticky může nastat nedostatek prof. a doc. pro garanci jednotlivých oborů, jejichž akreditace by následně byla ztracena; nechuť některých zaměstnanců k habilitačnímu řízení a řízení ke jmenování profesorem</t>
  </si>
  <si>
    <t>Zajištění všech administrativních činností velmi nízkým počtem zaměstnanců, nese rizika při skončení pracovního poměru</t>
  </si>
  <si>
    <t>Jazyková nevybavenost zaměstnanců (především starší – zkušené generace) (schopnost mobilit a výuky v cizím jazyce)</t>
  </si>
  <si>
    <t>Slabá motivace pracovníků k mobilitám</t>
  </si>
  <si>
    <t>Neakreditované divadelní obory v cizím jazyce, o které je v zahraničí prokazatelný zájem (např. scénografie) (schopnost mobilit a výuky v cizím jazyce)</t>
  </si>
  <si>
    <t>Malá nabídka DIFA výuky v angličtině směrem k zahraničí (schopnost mobilit a výuky v cizím jazyce)</t>
  </si>
  <si>
    <t>Nedostatečná podpora webových stránek směrem k zahraničním návštěvníkům (schopnost mobilit a výuky v cizím jazyce)</t>
  </si>
  <si>
    <t>Zahraniční zkušenost pedagogů není samozřejmostí ani u doc. a prof., počet těch, kteří nemají zkušenosti s výukou v cizím jazyce je bohužel stále vysoký (schopnost mobilit a výuky v cizím jazyce)</t>
  </si>
  <si>
    <t>Nízký zájem pedagogů o získávání dovedností prostřednictvím nabízených kurzů (odbornost oborová, administrativní a manažerská)</t>
  </si>
  <si>
    <t>Mnohdy je velmi obtížné přimět výborné pedagogy s vysokým uměleckým kreditem k elementárním administrativním a manažerským úkonům (odbornost oborová, administrativní a manažerská)</t>
  </si>
  <si>
    <t>Stále zůstává u mnoha pedagogů problematické zadávání klíčových údajů o studentech do SIS (odbornost oborová, administrativní a manažerská)</t>
  </si>
  <si>
    <t>Obsahová náplň některých školení jsou však někdy paradoxně značně diskutabilní a problematická - IT školení (odbornost oborová, administrativní a manažerská)</t>
  </si>
  <si>
    <t>V administrativní části děkanátu je nulová zastupitelnost (odbornost oborová, administrativní a manažerská)</t>
  </si>
  <si>
    <t>Nezájem řady pedagogů i studentů o dění v rámci akademické obce (příprava na výkon funkce volených orgánů)</t>
  </si>
  <si>
    <t>Povrchní zájem o volby do akademických senátů (příprava na výkon funkce volených orgánů)</t>
  </si>
  <si>
    <t>Nedostatečné povědomí a informovanost o právech a povinnostech člena akademické obce a člena orgánu VŠ (příprava na výkon funkce volených orgánů)</t>
  </si>
  <si>
    <t>Absence vstupního školení pro členy orgánů (příprava na výkon funkce volených orgánů)</t>
  </si>
  <si>
    <t>Absence kabinetů pro některé akademické pracovníky.</t>
  </si>
  <si>
    <t>Absence posiloven či jiných prostor pro relaxaci díky malým prostorám, neorganizují se volnočasové aktivity  (team building)</t>
  </si>
  <si>
    <t>Omezené možnosti nabídky - sociální fond činí max. 2% mezd (benefity)</t>
  </si>
  <si>
    <t>Malé využívání možností odborných kurzů (benefity)</t>
  </si>
  <si>
    <t>Nízký rozpočet na odměňování zaměstnanců - nemohou plnit motivační funkci. Samotné celkové mzdy jsou nedostatečné (pohyblivé složky mzdy)</t>
  </si>
  <si>
    <t>U interních pedagogů vniká většinou nezbytnost dalšího zaměstnání - nikoliv z potřeby um. tvorby, ale z holé finanční nezbytnosti (pohyblivé složky mzdy)</t>
  </si>
  <si>
    <t>Pohyblivé složky jsou využívány zpravidla pololetně, schází bezprostřední reakce (např. na mimořádný výkon). Slabší informovanost zaměstnance o vazbě odměn na konkrétní pracovní výsledky (pohyblivé složky mzdy)</t>
  </si>
  <si>
    <t>Prostředky na pohyblivou složku mzdy jsou natolik malé, že nemohou plnit větší motivační funkci (pohyblivé složky mzdy)</t>
  </si>
  <si>
    <t>Nedostatečné ohodnocení mimořádných pedagogických, uměleckých či vědeckých činností (pohyblivé složky mzdy)</t>
  </si>
  <si>
    <t>Neexistuje přímá finanční provázanost na výsledky RUV a RIV (pohyblivé složky mzdy)</t>
  </si>
  <si>
    <t>Hrozící fluktuace zaměstnanců díky nízkému finančnímu ohodnocení - a z toho vyplývající možné snížení renomé školy (pohyblivé složky mzdy)</t>
  </si>
  <si>
    <t>Možné neudržení kvalitních zaměstnanců (termínované pracovní smlouvy)</t>
  </si>
  <si>
    <t>Snížené sociální jistoty - problematické získávání hypoték, aj. (termínované pracovní smlouvy)</t>
  </si>
  <si>
    <t>Terminované smlouvy mohou odrazovat potenciální budoucí zaměstnance (termínované pracovní smlouvy)</t>
  </si>
  <si>
    <t>Nemožnost předat některou agendu v rámci dvouměsíční výpovědní doby (fluktuace zmc)</t>
  </si>
  <si>
    <t>Nový zaměstnanec bývá delší dobu dezorientován ve složitém prostředí VŠ (fluktuace zmc)</t>
  </si>
  <si>
    <t>Možný propad v řešení konkrétních probíhajících aktivit fakulty (fluktuace zmc)</t>
  </si>
  <si>
    <t>Vyšší pracovní zatížení ostatních zaměstnanců a omezení jejich dalších aktivit (fluktuace zmc)</t>
  </si>
  <si>
    <t>Nízká možnost nabídnout jinou pracovní pozici nebo zabránit odchodu zaměstnance navýšením ohodnocení - nedostatek prostředků (fluktuace zmc)</t>
  </si>
  <si>
    <t>Pedagogové by měli zprostředkovávat více kontaktů s profesionálními divadly (z pohledu studentů)</t>
  </si>
  <si>
    <t>Malá informovanost pedagogů mezi sebou o předmětech kolegů – z toho vyplývající problematické návaznosti (z pohledu studentů)</t>
  </si>
  <si>
    <t>Někteří pedagogové nemají strukturované hodiny (z pohledu studentů)</t>
  </si>
  <si>
    <t>Pedagogové nemají přehled o dosavadních znalostech studentů z jiných předmětů; vnitřní evaluace ad hoc; riziko zneužití anonymity (z pohledu studentů)</t>
  </si>
  <si>
    <t>Studenti zpravidla nevědí, co administrativa zajišťuje, pokud vůbec vědí, že existuje. Neexistuje systém ověřování názoru studentů na činnost administrativy. Mizivá komunikace administrativy vs. studenti (z pohledu studentů)</t>
  </si>
  <si>
    <t>Chybějící systém pravidelného hodnocení pedagogů (z pohledu nadřízených)</t>
  </si>
  <si>
    <t>Malá ochota pedagogů k teoretické reflexi výuky (z pohledu nadřízených)</t>
  </si>
  <si>
    <t>Nedůslednost v dokumentaci probíhající výuky (z pohledu nadřízených)</t>
  </si>
  <si>
    <t>Nedodržování termínů (z pohledu nadřízených)</t>
  </si>
  <si>
    <t>Chyby i opomenutí v zápisech předmětů do SIS (z pohledu nadřízených)</t>
  </si>
  <si>
    <t>Dosud nabíhající kariérní systém (z pohledu nadřízených)</t>
  </si>
  <si>
    <t>Problematická možnost specializace administrativy (z pohledu nadřízených)</t>
  </si>
  <si>
    <t>Při souběhu pedagogické a umělecké činnosti často vzniká nedostatek času na profesní sebevzdělávání a pedagogickou činnost samotnou (pohled na tvůrčí činnost akademických pracovníků v kontextu RUV/RIV a ohodnocení pracovní činnosti)</t>
  </si>
  <si>
    <t>Takřka zcela chybějící zázemí pro pedagogy (ani proděkani nemají vlastní kancelář)</t>
  </si>
  <si>
    <t>Nedostatek prostor pro některé činnosti (DiFa - scénografie, rektorát, depozitáře knihovny)</t>
  </si>
  <si>
    <t>Dočasné právo k užívání prostor rektorátu</t>
  </si>
  <si>
    <t>Průběh výuky je obtížně kontrolovatelný u některých oborů a činností vzhledem k jejich vysoké diverzifikovanosti (akademičtí pracovníci)</t>
  </si>
  <si>
    <t>Vzhledem k různosti forem výuky a realizaci v různých prostorách je těžko dohledatelné a spočitatelné zapojení a počet odučených hodin výuky, zejména v rámci projektů (akademičtí pracovníci)</t>
  </si>
  <si>
    <t>Zastaralé náplně práce některých divadelních pracovních pozic (akademičtí pracovníci)</t>
  </si>
  <si>
    <t>Není kým zastoupit např. práce neschopného a je obtížné nahradit v případě odchodu (možnost ochromení)</t>
  </si>
  <si>
    <t>Enormní vytížení v určitých časových obdobích. Neustálá novost úkolů může vést k chybám při jejich řešení a absenci zkušeností.</t>
  </si>
  <si>
    <t>Pracovněprávní vztahy spadají do samosprávy fakult, kterou nelze z úrovně VŠ jako celku ovlivnit, přestože VŠ je jeden subjekt</t>
  </si>
  <si>
    <t>Vedoucí zaměstnanci na jednotlivých stupních řízení nemají vždy dostatečné povědomí o povinnostech s touto problematikou spojených, což vede k nedodržování termínů vnitřních i vnějších a nebezpečí porušení zákonných povinností</t>
  </si>
  <si>
    <t>Nedostatečné ověření kvality školení a využitelnosti pro praxi před jejich zahájením (vzdělávání)</t>
  </si>
  <si>
    <t>Nezájem až odpor součástí k vzdělávacím akcím a nízká účast zaměstnanců (vzdělávání)</t>
  </si>
  <si>
    <t>Absence postihu při nesplnění povinnosti účastnit se školení - školení je pracovní úkol (vzdělávání)</t>
  </si>
  <si>
    <t>Pro vysokou vytíženost zaměstnanců možná kolize s jinými pracovními úkoly (vzdělávání)</t>
  </si>
  <si>
    <t>Nedostatečná informovanost implikující povědomí a znalost zaměstnanců o předpisech právních i vnitřních (dodržování administrativních povinností)</t>
  </si>
  <si>
    <t>Nedostatečné vstupní školení nových zaměstnanců (dodržování administrativních povinností)</t>
  </si>
  <si>
    <t>Nejasně definované povinnosti - nemocenská, zapisování do SISu, atd. (dodržování administrativních povinností)</t>
  </si>
  <si>
    <t>Někteří zaměstnanci nerespektují své povinnosti a jejich porušení není sankcionováno a dostatečně vynucováno (dodržování administrativních povinností)</t>
  </si>
  <si>
    <t>Chápání povinností stanovených právními předpisy ze strany součástí jako „úřední šikana rektorátem“, což může být zapříčiněno odlišným vnímáním důležitosti plnění dané povinnosti různými součástmi školy (dodržování administrativních povinností)</t>
  </si>
  <si>
    <t>Získávání nadstandardních finančních prostředků pro zkvalitnění výuky (sdílení pracovních sil mezi jednotlivými činnostmi (projekty/běžná činnost))</t>
  </si>
  <si>
    <t>Navýšení prostředků na doktorandská stipendia (zapojení doktorandů a jejich výchova pro pozici akademických pracovníků)</t>
  </si>
  <si>
    <t>Nalezení a prosazení pro umělecké školy výhodnějšího systému financování (pohyblivé složky mzdy)</t>
  </si>
  <si>
    <t>Změna legislativy (termínované pracovní smlouvy)</t>
  </si>
  <si>
    <t>Využívání projektově financovaných zaměstnanců pro běžné činnosti (termínované pracovní smlouvy)</t>
  </si>
  <si>
    <t>Dohoda s odborovou organizací o zvláštní povaze práce/vážných provozních důvodech umožňujících využívání terminovaných smluv (termínované pracovní smlouvy)</t>
  </si>
  <si>
    <t>Možnost vnější evaluace (z pohledu studentů)</t>
  </si>
  <si>
    <t>Možnost využít údajů RUV/RIV (z pohledu nadřízených)</t>
  </si>
  <si>
    <t>Možnost EDU licencí</t>
  </si>
  <si>
    <t>Strategie MŠMT začala klást větší důraz na dovednosti absolventů VŠ</t>
  </si>
  <si>
    <t>Zpřehlednění právní úpravy</t>
  </si>
  <si>
    <t>APUA, kooperace s ostatními VŠ (vzdělávání)</t>
  </si>
  <si>
    <t>Výrazné omezování zdrojů na zahraniční odborníky ze strany MŠMT a v blízké budoucnosti i od EU (ukončení ESF projektů aj.) a z toho plynoucí nebezpečí izolace školy směrem k zahraničním trendům  (zahraniční odborníci – otevřenost)</t>
  </si>
  <si>
    <t>Odchod studentů natrvalo studovat do zahraničí  (zahraniční odborníci – otevřenost)</t>
  </si>
  <si>
    <t>Riziko porušení právních předpisů a podmínek projektového financování; zpětné kontroly (sdílení pracovních sil mezi jednotlivými činnostmi (projekty/běžná činnost))</t>
  </si>
  <si>
    <t>Souběh různých režimů pro jednotlivé činnosti (Příručky, veř. zakázky) (sdílení pracovních sil mezi jednotlivými činnostmi (projekty/běžná činnost))</t>
  </si>
  <si>
    <t>Přerušení nebo ukončení studia či změna působiště z profesních nebo rodinných důvodů, které následně přeruší i pedagogické působení doktorandů (zapojení doktorandů a jejich výchova pro pozici akademických pracovníků)</t>
  </si>
  <si>
    <t>Velká časová vytíženost vynikajících odborníků v původním zaměstnání mnohdy brání jejich získání pro výuku (přijímání zaměstnanců zevnitř/zvenčí)</t>
  </si>
  <si>
    <t>Rozevírající se nůžky na různých typech škol (např. umělecké VŠ vs. ZUŠ) (přijímání zaměstnanců zevnitř/zvenčí)</t>
  </si>
  <si>
    <t>S ohledem na specializované činnosti VŠ (studijní a zahraniční oddělení, agenda matriky studentů a financování VŠ) velmi omezený počet kvalifikovaných uchazečů o práci (přijímání zaměstnanců zevnitř/zvenčí)</t>
  </si>
  <si>
    <t>Nedostatečné finanční prostředky nevytváří především mladším pedagogům dostatečné finanční zázemí, dvě zaměstnání jsou v podstatě nezbytností (věková, genderová)</t>
  </si>
  <si>
    <t>Aktuální nebezpečí fluktuace mladých pedagogů (věková)</t>
  </si>
  <si>
    <t>Nejasné legislativní záměry střídajících se politických reprezentací směrem k VŠ, a zejména postavení docentů a profesorů.</t>
  </si>
  <si>
    <t>Relativně omezený zájem o výuku ze strany zahraničních studentů (schopnost mobilit a výuky v cizím jazyce)</t>
  </si>
  <si>
    <t>Nebezpečí izolace školy v rámci úzkého národního teritoria (schopnost mobilit a výuky v cizím jazyce)</t>
  </si>
  <si>
    <t>Nebezpečí snížení atraktivity pro potenciální uchazeče (schopnost mobilit a výuky v cizím jazyce)</t>
  </si>
  <si>
    <t>Časté vycestovávání by mohlo vést k narušení výuky (schopnost mobilit a výuky v cizím jazyce)</t>
  </si>
  <si>
    <t>Postupná klesající výkonnost instituce na poli internacionalizace, ztráta atraktivity školy z pohledu zahraničních partnerů (schopnost mobilit a výuky v cizím jazyce)</t>
  </si>
  <si>
    <t>Odliv pracovníků do jiných organizací v zahraničí (schopnost mobilit a výuky v cizím jazyce)</t>
  </si>
  <si>
    <t>Po skončení ESF omezení finančních prostředků na pořádání specializovaných kurzů (odbornost oborová, administrativní a manažerská)</t>
  </si>
  <si>
    <t>Nedostatek finančních prostředků na zajištění větší zastupitelnosti a pomocných administrativních sil - např. směrem k proděkanům (odbornost oborová, administrativní a manažerská)</t>
  </si>
  <si>
    <t>Obtížná nahraditelnost jednotlivých zaměstnanců s ohledem na jejich vysokou odbornost (odbornost oborová, administrativní a manažerská)</t>
  </si>
  <si>
    <t>Potenciální změna legislativy – úvahy o omezení pravomocí senátů na VŠ, apod. (příprava na výkon funkce volených orgánů)</t>
  </si>
  <si>
    <t>Opakující se snahy o omezení akademických svobod (příprava na výkon funkce volených orgánů)</t>
  </si>
  <si>
    <t>Nízká politická kultura ve vztahu k akademické obci (příprava na výkon funkce volených orgánů)</t>
  </si>
  <si>
    <t>Snížení již tak nedostatečného financování VŠ.</t>
  </si>
  <si>
    <t>Sociální fond činí max. 2% mezd, možnost zrušení soc. fondu (benefity)</t>
  </si>
  <si>
    <t>Zrušení stravenek legislativou (benefity)</t>
  </si>
  <si>
    <t>Pokles rozpočtových prostředků v kapitole vysokého školství (pohyblivé složky mzdy)</t>
  </si>
  <si>
    <t>Změna legislativy (termínované pracovní smlouv</t>
  </si>
  <si>
    <t>Termínovaná smlouva ale může relativizovat dlouhodobější plánování působení konkrétního pedagoga na škole rovněž v souvislosti s jeho kariérním růstem (termínované pracovní smlouv)</t>
  </si>
  <si>
    <t>Nabídka konkurence jako příčina odlivu osobností (fluktuace zmc)</t>
  </si>
  <si>
    <t>Nenalezení náhrady za odcházejícího zaměstnance (fluktuace zmc)</t>
  </si>
  <si>
    <t>Nezavedení RUV (pohled na tvůrčí činnost akademických pracovníků v kontextu RUV/RIV a ohodnocení pracovní činnosti)</t>
  </si>
  <si>
    <t>Nová metodika hodnocení VaV vyřazující umělecké VŠ z hodnocení (pohled na tvůrčí činnost akademických pracovníků v kontextu RUV/RIV a ohodnocení pracovní činnosti)</t>
  </si>
  <si>
    <t>Nedostatek financí pro obnovu vybavení (technologie, výukové pomůcky)</t>
  </si>
  <si>
    <t>Nedostatek financí na zajištění dalších prostor pro výuku</t>
  </si>
  <si>
    <t>Prudký vývoj technologií a riziko jejich zastarávání</t>
  </si>
  <si>
    <t>Roztříštěnost úpravy pracovních vztahů (NOZ – ZPr – ZVŠ)</t>
  </si>
  <si>
    <t>Nestabilita právní úpravy (příliš časté změny právní úpravy obecně, opakovaně inzerovaný nový ZVŠ, který stejně jako kouzelník, nikdy nepřišel)</t>
  </si>
  <si>
    <t>Neurčitost právní úpravy (jsou sporné i základní otázky, např. pojem akademický pracovník nebo režim výkonu volených funkcí – jednotlivé VŠ postupují různě)</t>
  </si>
  <si>
    <t>Absolutní nejistota ve vztahu k nové úpravě od 1.1.2014 (NOZ + novelizovaný ZPr)</t>
  </si>
  <si>
    <t>Pracovní poměry ak. pracovníků se řídí různou úpravou dle doby vzniku</t>
  </si>
  <si>
    <t>Některá externí školení nemají přínosný obsah</t>
  </si>
  <si>
    <t>Sankce od dozorových orgánů (projekty, daně, pojistné, inspekce práce), možnost vzniku škod (dodržování administrativních povinností)</t>
  </si>
  <si>
    <t>Aplikace kariérního řádu přinese: konkrétní perspektivy kariérního růstu; přehled konkrétních aktivitách zaměstnanců; přesněji zacílenému způsobu odměňování; strukturu úkolů a povinností ; využití RUV ;</t>
  </si>
  <si>
    <t>Kromě neudělení nebo snížení odměny neexistuje možnost finančního postihu za prokazatelné opomenutí manažerského úkonu v rámci ateliéru</t>
  </si>
  <si>
    <t>Neschopnost zaměstnanců samotných odhadnout potřebu dalšího odborného vzdělávání. Nedostatek finančních prostředků</t>
  </si>
  <si>
    <t>V divadelní oblasti se jedná o: nesystematičnost při hodnocení výuky v oboru divadelním, snížená komunikace přes stupně řízení, nerovnoměrné zapojování mladší generace pedagogů do důležitých aktivit fakulty.</t>
  </si>
  <si>
    <t>RUV je vhodným protipólem RIV v oblasti umění, který lze využít pro sledování a porovnávání uměleckých tvůrčí činností, i pro hodnocení činnosti ak. Pracovníků</t>
  </si>
  <si>
    <t>Zavedená systemizace pracovních míst, spojená s pravidelným hodnocením výkonnosti pracovníků</t>
  </si>
  <si>
    <t>Záměr MŠMT na cílené snižování počtu studentů na VVŠ při zachování celkového objemu financí</t>
  </si>
  <si>
    <t>Stabilní sociálně pracovní prostředí (péče o zaměstnance, benefity).</t>
  </si>
  <si>
    <t>Prestižnost zaměstnání na univerzitě.</t>
  </si>
  <si>
    <t>Existující zájem o působení na naší univerzitě.</t>
  </si>
  <si>
    <t>Pravidelné každoroční hodnocení akademiků - Plán osobního a kariérního rozvoje pracovníka</t>
  </si>
  <si>
    <t>Kvalitní technologické vybavení univerzity</t>
  </si>
  <si>
    <t>Solidní personální zabezpečení infrastruktury</t>
  </si>
  <si>
    <t>Existence vlastního ubytovacího zařízení, které prochází postupnou rekonstrukcí z vlastních zdrojů</t>
  </si>
  <si>
    <t>Hradec Králové jako univerzitní město, které bylo několikrát vyhlášeno jako město s nejvyšší kvalitou života v ČR</t>
  </si>
  <si>
    <t>Přetrvávající principy odměňování pracovníků s vysokou mírou solidarity, ztěžující odměňování špičkových zaměstnanců výrazně odlišně od průměrných.</t>
  </si>
  <si>
    <t>Diferencovaná atraktivita oborů/pracovišť univerzity.</t>
  </si>
  <si>
    <t>Teprve nyní zavádíme jednotný IS studijní agendy</t>
  </si>
  <si>
    <t>Doznívající nerentabilní nakládání se zdroji</t>
  </si>
  <si>
    <t>Oblast informovanosti a prezentace služeb v oblasti poradenství</t>
  </si>
  <si>
    <t>Národní i mezinárodní finanční zdroje na působení zahraničních odborníků resp. organizaci výměnných pobytů (Fulbrigtovo stipendium, ale i evropské programy).</t>
  </si>
  <si>
    <t>Inspirace u jiných veřejných VŠ - zjednodušení administrativních postupů.</t>
  </si>
  <si>
    <t>Možnost podílet se na CRP v oblasti IT</t>
  </si>
  <si>
    <t>Možnost spolupráce s komerční sférou</t>
  </si>
  <si>
    <t>Dostatek pracovních sil na trhu práce</t>
  </si>
  <si>
    <t>Odliv kvalitních odborníků do komerční sféry v důsledku jejich možného finančního podhodnocení.</t>
  </si>
  <si>
    <t>Komerční sektor vždy dokáže kvalitní informatiky "přeplatit"</t>
  </si>
  <si>
    <t>Dynamičnost změn v oblasti IT a s nimi související neustálé náklady (licence, HW, atd.)</t>
  </si>
  <si>
    <t>Snadná vydíratelnost některými dodavateli SW (MAGION)</t>
  </si>
  <si>
    <t>Nestálost financováni poradenských aktivit na VVŠ</t>
  </si>
  <si>
    <t>Podmínky umožňující osobní rozvoj</t>
  </si>
  <si>
    <t>Atraktivní studijní programy a nové výzkumné směry</t>
  </si>
  <si>
    <t>Kvalitní infrastrukturní zázemí</t>
  </si>
  <si>
    <t>V případě potřeby mladých pracovníků vytvořena kvalitní a profesionální základna z absolventů</t>
  </si>
  <si>
    <t>Tendence v genderové vyváženosti akademických pracovnic a pracovníků</t>
  </si>
  <si>
    <t>Příležitosti pro kariérní uplatnění mladých pracovníků</t>
  </si>
  <si>
    <t>Relativně genderové zapojení v řídicích funkcích</t>
  </si>
  <si>
    <t>Podpora pracovníků usilujících o karierní růst, existující systém motivačních nástrojů</t>
  </si>
  <si>
    <t>Stimulace akademických činností</t>
  </si>
  <si>
    <t>Zajištění moderní odborné literatury, přístrojového vybavení apod.</t>
  </si>
  <si>
    <t>Možnost čerpání prostředků ze sociálního fondu (UNIŠEK, penzijní spoření)</t>
  </si>
  <si>
    <t>Pravidelné vyjednávání kolektivní smlouvy mezi vedením VŠ  a VOS</t>
  </si>
  <si>
    <t>Zajištění podmínek práce s ohledem na ochranu zdraví a bezpečnost - regulace podmínek strukturou předpisů a norem</t>
  </si>
  <si>
    <t>Relativně volné rozložení pracovní doby</t>
  </si>
  <si>
    <t>Systém odměňování za nadstandarní činnosti</t>
  </si>
  <si>
    <t>Možnost kariérního růstu a svoboda práce na ak. půdě</t>
  </si>
  <si>
    <t>Možnost práce v týmu a podpora osobnostního rozvoje</t>
  </si>
  <si>
    <t>Finanční diferenciace jednotlivců dle reálných výkonů</t>
  </si>
  <si>
    <t>Zajištění podmínek pro další vzdělání, kariérní růst a široká nabídka zahraničních mobilitních programů</t>
  </si>
  <si>
    <t>Finanční ohodnocení při kvalifikačním růstu</t>
  </si>
  <si>
    <t>Pravidelné každoroční hodnocení prodle kritérií jednotlivých součástí</t>
  </si>
  <si>
    <t>Moderní univerzitní knihovna</t>
  </si>
  <si>
    <t>Rychlý internet, optická síť</t>
  </si>
  <si>
    <t>Dostatečná nabídka odborných elektronických informačních zdrojů, přístup do databází</t>
  </si>
  <si>
    <t>Existující poradenství v oblasti studijní, sociální a psychologické</t>
  </si>
  <si>
    <t>Dostatečné množství ubytovacích kapacit</t>
  </si>
  <si>
    <t>Garance žádoucích sociálních vztahů daná kolektivní smlouvou</t>
  </si>
  <si>
    <t>Existence sociálního fondu</t>
  </si>
  <si>
    <t>Systém řešení bydlení zaměstnanců</t>
  </si>
  <si>
    <t>Vstřícnost při řešení sociálních a zdravotních problémů studentů</t>
  </si>
  <si>
    <t>Existence krytých sportovních areálů (sportovní hala PF, tělocvičny v prostorách kolejí), existence výstavních prostor</t>
  </si>
  <si>
    <t>Dlouhodobá podpora činnosti Studentské unie, SK AS a kolejní rady</t>
  </si>
  <si>
    <t>Oceňování studentů a akademiků za účast v těchto aktivitách (ceny rektora)</t>
  </si>
  <si>
    <t>Dlouhodobá podpora kulturních a sportovních aktivit</t>
  </si>
  <si>
    <t>Existence sportovního univerzitního klubu, hudebních a pěveckých souborů</t>
  </si>
  <si>
    <t>Existence vzorové licenční smlouvy respektující autorské právo uzavírané mezi studentem a univerzitou</t>
  </si>
  <si>
    <t>Systém předkládání patentů a užitných vzorů</t>
  </si>
  <si>
    <t>Funkční ochrana osob v objektech univerzity</t>
  </si>
  <si>
    <t>Ověřený a fungující systém ochrany dat</t>
  </si>
  <si>
    <t>Kariérní poradenství</t>
  </si>
  <si>
    <t>Nízký počet kvalifikovaných potenciálních ak. pracovníků v regionu</t>
  </si>
  <si>
    <t>Rezervy v zaměstnaneckých benefitech</t>
  </si>
  <si>
    <t>Nedostatečná generační obměna</t>
  </si>
  <si>
    <t>Úroveň některých oborů nezajišťuje zájem špičkových odborníků</t>
  </si>
  <si>
    <t>Vysoký věkový průměr docentů a profesorů</t>
  </si>
  <si>
    <t>Absence generace ve věku 40-55 let připravené k habilitaci</t>
  </si>
  <si>
    <t>Omezený  a celkově velice nízký počet habilitačních a jmenovacích práv na vysoké škole</t>
  </si>
  <si>
    <t>Prostorová nedostatečnost (omezený pracovní prostor)</t>
  </si>
  <si>
    <t>Chybějící relaxační zóny</t>
  </si>
  <si>
    <t>Nedostatečná nabídka stravovacích služeb - dostupnost, kvalita</t>
  </si>
  <si>
    <t>Omezené možnosti ubytovacího zázemí</t>
  </si>
  <si>
    <t>Chybí systémové nastavení motivačních výhod pro zaměstnance</t>
  </si>
  <si>
    <t>Nedostatek finančních prostředků na dostatečné (adekvátní) ocenění výkonu vynikajících pracovníků</t>
  </si>
  <si>
    <t>Zastupitelnost v případě přetíženosti/vyhoření leadrů</t>
  </si>
  <si>
    <t>Nízká zapojenost studentů při hodnocení (cca 5 %)</t>
  </si>
  <si>
    <t>Duplicita vybraných nástrojů na úrovni fakult a univerzity, roztříštěnost softwareových programů</t>
  </si>
  <si>
    <t>Nízká publicita služeb spojených s financováním nebo podporou financování studia, ubytovacích a stravovacích služeb, poradenství, péče o děti, podpora studentů se speciálními potřebami, handicapem</t>
  </si>
  <si>
    <t>Decentralizovaná finanční politika čerpání stipendií</t>
  </si>
  <si>
    <t>Chybějící péče o děti studentů a zaměstnanců</t>
  </si>
  <si>
    <t>Nedostatečně rozvinuté poradenství pro studenty se specifickými vzdělávacími potřebami</t>
  </si>
  <si>
    <t>Kvalitativní parametry poskytovaného bydlení na kolejích</t>
  </si>
  <si>
    <t>Neproškolení akademičtí/neakademičtí pracovníci a nízký zájem o osoby s handicapem</t>
  </si>
  <si>
    <t>Individuálně nefunkční systém na získávání zpětné vazby od zaměstnanců detekující jejich potřeby</t>
  </si>
  <si>
    <t>Absence kodexu sociálních vztahů</t>
  </si>
  <si>
    <t>Nedostatečné zázemí pro volnočasové aktivity v kampusu</t>
  </si>
  <si>
    <t>Nedostačující zázemí pro kulturní akce (výstavní prostory, koncertní sály)</t>
  </si>
  <si>
    <t>Chybějící prostory pro relaxaci studentů a zaměstnanců</t>
  </si>
  <si>
    <t>Nedostatečné finanční prostředky vyčleněné na sportovní a kulturní akce</t>
  </si>
  <si>
    <t>Oboustraně slabá ochota relizovat akce za vzájemné účasti studentů a pedagogů</t>
  </si>
  <si>
    <t>Slabá odezva doposud pořádaných akcí ze strany ostatních fakult</t>
  </si>
  <si>
    <t>Nexistující celouniverzitní servis - v oblasti práva a rešerší patentů, vynálezů a autorských práv</t>
  </si>
  <si>
    <t>Ve starších objektech nedostatečně kontrolovaný vstup a pohyb osob</t>
  </si>
  <si>
    <t>Zájem externích pracovníků a jejich zapojení do pedagogické a výzkumné činnosti</t>
  </si>
  <si>
    <t>Akreditovat navazující obory magisterských a doktorských studia</t>
  </si>
  <si>
    <t>Kooperace se saskými universitami v rámci příhraniční spolupráce</t>
  </si>
  <si>
    <t>Posilování infrastruktury (rozvoj laboratoří, přístrojového vybavení apod.)</t>
  </si>
  <si>
    <t>Přejímání pozitivních vzorů z vnějšího prostředí</t>
  </si>
  <si>
    <t>Zvýšení počtu akreditovaných doktorských studijních programů - rozšíření oborové struktury</t>
  </si>
  <si>
    <t>Zvýšení počtu oprávnění k habiliačnímu a jmenovacímu řízení - rozšíření oborové struktury</t>
  </si>
  <si>
    <t>Zisk a realizace dalších finančních nástrojů na podporu kvalifikačného růstu (např. stáž na instituci, kde je možno získat titul)</t>
  </si>
  <si>
    <t>Připravená investiční strategie (obsahující mimo jiné i volnočasové prostory, možnosti stravování atd.)</t>
  </si>
  <si>
    <t>Nové programové období - využití finančních prostředků OP VVV k podpoře dalšího vzdělávání zaměstnanců a rozvoji poradenství</t>
  </si>
  <si>
    <t>Zajištění administrativních služeb</t>
  </si>
  <si>
    <t>Zvýšení kultury práce</t>
  </si>
  <si>
    <t>Zahraniční pracovní stáže</t>
  </si>
  <si>
    <t>Při disponibilitě finančních prostředků nové výzvy pro zaměstnance - zapojení do nových projektů, nových výzkumných týmů, rozvoj osobnosti, kariérní růst apod.</t>
  </si>
  <si>
    <t>Navýšení rozpočtu VŠ (ze státního rozpočtu, EU, soukromých zdrojů aj.) = vytvoření možnosti užšího propojení finančního ohodnocení pracovníka s jeho výkonem</t>
  </si>
  <si>
    <t>Pořízení systému hodnocení akademických pracovníků a jeho pilotní ověření</t>
  </si>
  <si>
    <t>Využití projektového financování na IT a komunikační technologie</t>
  </si>
  <si>
    <t>Celouniverzitní počítač pro zpracování dat s vysokou kapacitou a rychlostí, zapojení do superpočítačových sítí</t>
  </si>
  <si>
    <t>Využití výsledků projektu zaměřeného na vytvoření univerzitního centra podpory pro studenty se specifickými vzdělávacími potřebami</t>
  </si>
  <si>
    <t>Zájem uchazečů ze sociálně slabších cílových skupin</t>
  </si>
  <si>
    <t>Využívání stipendijních programů (pobyty, stáže, nadační fondy)</t>
  </si>
  <si>
    <t>Rozvoj a využití kapacity Kampusu</t>
  </si>
  <si>
    <t>Vytvoření Univerzitního centra podpory studentů s SVP</t>
  </si>
  <si>
    <t>Zkušenosti z jiných univerzit a firem v ČR a v zahraničí (příklady dobré praxe)</t>
  </si>
  <si>
    <t>Využití sociálních sítí specializujících se na zdr.postižené  k propagaci nabídky univerzity</t>
  </si>
  <si>
    <t>Budování kampusu jako integrujícího prostoru pro studenty a jejich volnočasové aktivity</t>
  </si>
  <si>
    <t>Zapojení se do projektů na podporu volnočasových aktivit</t>
  </si>
  <si>
    <t>Další možnosti pro spolupráci s podnikovou sférou - sponzoring akcí</t>
  </si>
  <si>
    <t>Zavedení normy ISO pro organizaci</t>
  </si>
  <si>
    <t>Využití externích zdrojů na zajištění financování ochrany duševního vlastnictví</t>
  </si>
  <si>
    <t>Klesající dotace pro VVŠ</t>
  </si>
  <si>
    <t>Odchod kvalitních pracovníků do nových center vybovaných v rámci projektů VaVpI na jiných univerzitách</t>
  </si>
  <si>
    <t>Nízká konkurenceschopnost, atraktivita regionu</t>
  </si>
  <si>
    <t>Slabá sociální politika státu (péče o rodinu a dítě)</t>
  </si>
  <si>
    <t>Legislativa - tlak na zvyšování kvalifikace pracovníků a zároveň snížení počtu studentů</t>
  </si>
  <si>
    <t>Konkurence jiných vysokých škol - nabídka kariérního růstu založená na disponibilitě akreditací doktorských studijních oborů a práv k habilitačnímu a profesorskému řízení, odliv perspektivních pracovníků</t>
  </si>
  <si>
    <t>Nedostatek finančních prostředků na podporu tvůrčí činnosti akademických pracovníků (nedostatek investic na přístroje, laboratoře, elektronické informační zdroje apod.) podlamující kariérní růst akademických pracovníků</t>
  </si>
  <si>
    <t>Nejasná legislativní budoucnost VVŠ, chybí novela zákona o vysokých školách</t>
  </si>
  <si>
    <t>Změny v oblasti financování nedovolující poskytování zaměstnaneckých benefitů</t>
  </si>
  <si>
    <t>Administrativní zátěž - přetíženost výkaznictvím, psaním zpráv, projektových žádostí, sháněním zdrojů  = nedostatek času na vlastní tvůrčí a pedagogickou práci</t>
  </si>
  <si>
    <t>Klesající objem finančních prostředků přidělený univerzitě</t>
  </si>
  <si>
    <t>Neustále se měnící externí systém hodnocení VaV</t>
  </si>
  <si>
    <t>Konkurence na trhu práce</t>
  </si>
  <si>
    <t>Změna požadavků Akreditační komise na garanty, přednášející, členy oborových rad apod., změna vyhlášky MŠMT pro akreditace studijních programů aj., novela zákona o vysokých školách</t>
  </si>
  <si>
    <t>Změna financování VŠ, růst finanční náročnosti výpočetní techniky, růst nákladů služeb</t>
  </si>
  <si>
    <t>Absence související legislativy</t>
  </si>
  <si>
    <t>Konkurenceschopnost jiných VŠ se zázemím pro studenty-rodiče, centry pro handikepované, apod</t>
  </si>
  <si>
    <t>Omezení sociálních benefitů pracovníků</t>
  </si>
  <si>
    <t>Nízká finanční, materiální, personální podpora osob se SVP při vzdělávání</t>
  </si>
  <si>
    <t>Nedostatečná podpora veřejnosti rozvoje studentských organizací</t>
  </si>
  <si>
    <t>Růst nákladů na volnočasové aktivity a snižování rozpočtu VŠ</t>
  </si>
  <si>
    <t>Růst finančních nákladů na akce a snižující se finanční prostředky</t>
  </si>
  <si>
    <t>Působení externí firmy na zajištění BOZP</t>
  </si>
  <si>
    <t>Některé prostory univerzity se nacházejí v odlehlých a sociálně rizikových lokalitách</t>
  </si>
  <si>
    <t>Internetové ataky</t>
  </si>
  <si>
    <t>Riziko zneužití autorského díla či myšlenky u diplomových prací studentů ve smyslu použití cizí osobou</t>
  </si>
  <si>
    <t>Narůstající legislativní regulace a byrokracie  vytvoří další požadavky na institucionální ochranu dat</t>
  </si>
  <si>
    <t>lidské zdroje (odborné týmy, poradci)</t>
  </si>
  <si>
    <t>rozvoj bezplatných poradenských služeb pro studenty - Informační, poradenské a sociální centrum (IPSC)</t>
  </si>
  <si>
    <t>dostupnost kompenzačních technologií a pomůcek pro individuální využití studenty se speciálními potřebami</t>
  </si>
  <si>
    <t>zájem garantů studijních programů o problematiku podpory studentů se speciálními potřebami vzhledem k oboru, který je garantován</t>
  </si>
  <si>
    <t>systém kontaktních osob na fakultách</t>
  </si>
  <si>
    <t>lidské zdroje (odborný tým, pedagogové, asistenti při studiu)</t>
  </si>
  <si>
    <t>Rektorský den</t>
  </si>
  <si>
    <t>nedostatečné mzdové ohodnocení začínajících pracovníků po absolvování doktorského studia</t>
  </si>
  <si>
    <t>informovanost v rámci fakult</t>
  </si>
  <si>
    <t>malá dostupnost informací</t>
  </si>
  <si>
    <t>nedostatečná propagace</t>
  </si>
  <si>
    <t>neznalost právního rámce a postupů komerčních jednání pracovníků</t>
  </si>
  <si>
    <t>zpracování projektů s cílem vyhledání sponzora</t>
  </si>
  <si>
    <t>využití absolventů na podporu zájmových činností studentů, včetně sponzoringu</t>
  </si>
  <si>
    <t>spolupráce se zahraničními týmy a tělesy</t>
  </si>
  <si>
    <t>využití potenciálu Prahy jako kulturního města</t>
  </si>
  <si>
    <t>inspirovat se dobrými příklady a praktickými modely v zahraničí</t>
  </si>
  <si>
    <t>omezení finančních prostředků na rozvoj IS/IT</t>
  </si>
  <si>
    <t>nesoulad mezi podmínkami mnohých (evropských) projektů a českou legislativou</t>
  </si>
  <si>
    <t>požadavky některých grantových agentur na utajování výsledků výzkumných projektů</t>
  </si>
  <si>
    <t>Minimální fluktuace zaměstnanců</t>
  </si>
  <si>
    <t>Minimální závislost na externích pracovnících</t>
  </si>
  <si>
    <t>Vysoká úroveň podpory rezortním personálním informačním systémem</t>
  </si>
  <si>
    <t>Možnost zahraničních stáží</t>
  </si>
  <si>
    <t>Možnost plánovaného odborného růstu</t>
  </si>
  <si>
    <t>Vysoká míra třígeneračního zabezpečení v rozhodujících vědních oborech</t>
  </si>
  <si>
    <t>Stabilizovaná kvalifikační struktura zaměstnanců</t>
  </si>
  <si>
    <t>Systematický přístup a jasná pravidla v personální oblasti</t>
  </si>
  <si>
    <t>Jasně definované požadavky na znalosti a kompetence akademických pracovníků</t>
  </si>
  <si>
    <t>Možnosti vzdělávání a osobního růstu akademických pracovníků</t>
  </si>
  <si>
    <t>Schopnost poskytovat kvalifikační růst vlastním akademickým pracovníkům</t>
  </si>
  <si>
    <t>Možnost získávání zahraničních zkušeností</t>
  </si>
  <si>
    <t>Možnosti výukových a školicích pobytů v rámci programu Erasmus</t>
  </si>
  <si>
    <t>Normativní, technické a finanční zajištění pro tvorbu pracovního prostředí, včetně zajištění BOZP</t>
  </si>
  <si>
    <t>Kulturní a sportovní vyžití v zařízeních školy a rezortu</t>
  </si>
  <si>
    <t>Poskytování tvůrčího volna akademickým pracovníkům</t>
  </si>
  <si>
    <t>Existující rámec pro pravidelný teambuilding zaměstnanců</t>
  </si>
  <si>
    <t>Existující rámec pro poradenství zaměstnancům</t>
  </si>
  <si>
    <t>Zřetelné definování pravidel pro obsazování míst akademických pracovníků</t>
  </si>
  <si>
    <t>Definování požadavků na pracovní pozice</t>
  </si>
  <si>
    <t>Systém oceňování zaměstnanců z prostředků FKSP</t>
  </si>
  <si>
    <t>Možnosti osobní pracovní seberealizace</t>
  </si>
  <si>
    <t>Jistota zaměstnání na dobu neurčitou u většiny zaměstnanců</t>
  </si>
  <si>
    <t>Systém odborné (obecné i speciální) přípravy zaměstnanců</t>
  </si>
  <si>
    <t>Zavedený systém hodnocení akademických pracovníků</t>
  </si>
  <si>
    <t>Plně vybudovaná infrastruktura dostupnosti služeb</t>
  </si>
  <si>
    <t>Soulad systému poskytovaných služeb a potřeb</t>
  </si>
  <si>
    <t>Nezávislost vlastního informačního systému a realizačního týmu</t>
  </si>
  <si>
    <t>Realizační tým má dostatečnou znalost prostředí, potřeb a nedostatků</t>
  </si>
  <si>
    <t>Elektronický systém agendy vědecké činnosti</t>
  </si>
  <si>
    <t>Elektronický systém podpory studijní činnosti</t>
  </si>
  <si>
    <t>Materiální a finanční zabezpečeni a motivace studentů vojenského studia</t>
  </si>
  <si>
    <t>Využívání stipendijního řádu</t>
  </si>
  <si>
    <t>Funkční a využívané poradenství pro studenty a zaměstnance</t>
  </si>
  <si>
    <t>Stabilní spolupráce s odborovou organizací</t>
  </si>
  <si>
    <t>Rozsah objektů a prostor pro studium i volnočasové aktivity</t>
  </si>
  <si>
    <t>Řízený proces využívání zázemí pro volnočasové aktvity</t>
  </si>
  <si>
    <t>Dostupnost a rovný přístup k využívání existujícího zázemí</t>
  </si>
  <si>
    <t>Vybudovaná síť studentských klubů</t>
  </si>
  <si>
    <t>Existence vlastních objektů a zařízení pro sportovní a kulturní činnosti</t>
  </si>
  <si>
    <t>Existence organizačního prvku k zabezpečování a podpoře kulturních a sportovních aktivit</t>
  </si>
  <si>
    <t>Pravidelná školení a osvěta zaměstnanců</t>
  </si>
  <si>
    <t>Určení bezpečnostní správy a rolí v ní</t>
  </si>
  <si>
    <t>Existence vnitřních předpisů a norem</t>
  </si>
  <si>
    <t>Administrativní zatěžování akademických pracovníků</t>
  </si>
  <si>
    <t>Retortní omezenost systému finančního ocenění</t>
  </si>
  <si>
    <t>Snižování "tabulkových míst" rezortu a školy</t>
  </si>
  <si>
    <t>Obtížné umístění absolventů magisterského studia do interní formy doktorského studia</t>
  </si>
  <si>
    <t>Vysoký průměrný věk profesorů a docentů</t>
  </si>
  <si>
    <t>Problémy s naplňováním systému třígeneračního obsazení v některých oborech</t>
  </si>
  <si>
    <t>Časté změny v tabulkových počtech a struktuře fakult ohrožují racionální personální práci na katedrách v horizontu delším cca 2 let</t>
  </si>
  <si>
    <t>Minimální zastoupení žen v řadách akademických pracovníků</t>
  </si>
  <si>
    <t>Rigidita kariérního růstu jako důsledku pracovních smluv na dobu neurčitou</t>
  </si>
  <si>
    <t>Neochota vedoucích pracovníků součástí vytvářet tvůrčí kolektivy</t>
  </si>
  <si>
    <t>Zdrojově omezené možnosti vytvářet (fyzicky) podnětné pracovní prostředí</t>
  </si>
  <si>
    <t>Růst individualismu z důvodů přetěžování akademických pracovníků</t>
  </si>
  <si>
    <t>Omezené možnosti (zejm. finanční) motivace ostatních zaměstnanců</t>
  </si>
  <si>
    <t>Nezřetelná interní politika pro motivaci a podporu zaměstnanců</t>
  </si>
  <si>
    <t>Přístupy k odměňování zaměstnanců jsou omezeny normativním a zdrojovým rámcem rezortu</t>
  </si>
  <si>
    <t>Formální přístup k hodnocení akademických pracovníků školy ze strany jejich nadřízených</t>
  </si>
  <si>
    <t>Neexistence (obtížné stanovení) metrik pro hodnocení výkonnosti</t>
  </si>
  <si>
    <t>Hodnocení akademických pracovníků je nedostatečně propojeno se systémem finančního oceňování</t>
  </si>
  <si>
    <t>Subjektivost hodnocení vede k poklesu loajality</t>
  </si>
  <si>
    <t>Absence dlouhodobého záměru rozvoje IT</t>
  </si>
  <si>
    <t>Nedostatečné personální zabezpečení, slabá zastupitelnost</t>
  </si>
  <si>
    <t>Nízká efektivita v zajištění některých IT služeb</t>
  </si>
  <si>
    <t>Nedostatečná komunikace se zaměstnanci</t>
  </si>
  <si>
    <t>Snižování efektivnosti využívání existujích dat</t>
  </si>
  <si>
    <t>Většina objektů nemá bezbariérový přístup a nezabezpečuje specifické potřeby handicapovaných osob</t>
  </si>
  <si>
    <t>Neexistence preferenčních kritérií pro získání některých služeb</t>
  </si>
  <si>
    <t>Neexistence rámce podpory pro studenty se specifickými potřebami</t>
  </si>
  <si>
    <t>Opotřebenost větší části nemovitostí</t>
  </si>
  <si>
    <t>Nízká aktivita studentských spolků a organizací</t>
  </si>
  <si>
    <t>Objekty školy nemají ve většině případů bezbariérový přístup</t>
  </si>
  <si>
    <t>Limitovaná kapacita vlastních objektů</t>
  </si>
  <si>
    <t>Vysoké riziko selhání lidského faktoru</t>
  </si>
  <si>
    <t>Nedostatek finančních prostředků na rozvoj (modernizaci) oblasti bezpečnosti</t>
  </si>
  <si>
    <t>Podceňování důležitosti problematiky bezpečnosti informací některými zaměstnanci</t>
  </si>
  <si>
    <t>Roztříštěná dislokace součástí a pracovišť</t>
  </si>
  <si>
    <t>Absence přípravy studentů v oblasti bezpečnosti informací a ochrany utajovaných skutečností</t>
  </si>
  <si>
    <t>Absence technické podpory odborné přípravy v oblasti ochrany utajovaných skutečností a kybernetické bezpečnosti</t>
  </si>
  <si>
    <t>Úzká specializace některých oborů</t>
  </si>
  <si>
    <t>Jasně definovaný rezortní kariérní řád</t>
  </si>
  <si>
    <t>Rostoucí zájem žen ve společnosti o službu v AČR</t>
  </si>
  <si>
    <t>Sílící generace akademických pracovníků - absolventů doktorských studijních programů</t>
  </si>
  <si>
    <t>Rostoucí zájem mladé generace o službu v AČR</t>
  </si>
  <si>
    <t>Široká škála zahraničních mobilit</t>
  </si>
  <si>
    <t>Rozvoj rezortních specifických kariér</t>
  </si>
  <si>
    <t>Optimalizace rezortních pravidel pro odměňování akademických pracovníků</t>
  </si>
  <si>
    <t>Optimalizace rezortních pravidel pro kariérní růst akademických pracovníků</t>
  </si>
  <si>
    <t>Rezortní systém péče o akademické pracovníky</t>
  </si>
  <si>
    <t>Uplatňování flexibilních pracovních podmínek podle zákona</t>
  </si>
  <si>
    <t>Možnosti kolektivního vyjednání pro posílení péče o akademické pracovníky</t>
  </si>
  <si>
    <t>Zlepšující se možnosti využití mimorezortních prostředků</t>
  </si>
  <si>
    <t>Rezortní pravidla kariérního rozvoje zaměstnanců</t>
  </si>
  <si>
    <t>Rostoucí prestiž práce akademického pracovníka na žebříčku povolání</t>
  </si>
  <si>
    <t>Uplatnění systému metrik (věda, výzkum) do hodnocení akademických pracovníků</t>
  </si>
  <si>
    <t>Narůstající možnosti vícezdrojového financování</t>
  </si>
  <si>
    <t>Sdílení IT infrastruktury v širokém akademickém prostředí</t>
  </si>
  <si>
    <t>Finanční podpora studia civilních studentů ze zdrojů MŠMT</t>
  </si>
  <si>
    <t>Finanční podpora studia z dalších mimorezortních zdrojů</t>
  </si>
  <si>
    <t>Možnost provázání sociálních vztahů s ostatními ITV, zejména v regionu</t>
  </si>
  <si>
    <t>Možnost využívání zázemí jiných ITV v sídle školy</t>
  </si>
  <si>
    <t>Možnost využití nabídky externích organizací</t>
  </si>
  <si>
    <t>Možnost využívání "neškolských" zařízení v sídle školy</t>
  </si>
  <si>
    <t>Možnost využívání zázemí jiných ITV v regionu a sídle školy</t>
  </si>
  <si>
    <t>Možnost poskytování odborných kurzů pro jiné organizace realizující ochranu informací</t>
  </si>
  <si>
    <t>Účast na mimorezortních projektech a zakázkách</t>
  </si>
  <si>
    <t>Výměnné stáže odborníků</t>
  </si>
  <si>
    <t>Konkurence ostatních škol</t>
  </si>
  <si>
    <t>Snižování počtů akademických pracovníků při zachování množství úkolů</t>
  </si>
  <si>
    <t>Centralizace personalistiky ze strany rezortu MO ve vztahu k akademickým pracovníkům</t>
  </si>
  <si>
    <t>Časté reorganizace v rezortu ohrožují 3-generační strukturu na pracovištích</t>
  </si>
  <si>
    <t>Změna pravidel pro zaměstnávání profesorů a docentů (v důchodovém věku) v prostředí státní správy</t>
  </si>
  <si>
    <t>Kariérní řád direktivně stanovený rezortem MO nerespektující specifika akademické kariéry vojenského profesionála</t>
  </si>
  <si>
    <t>Rezignace rezortu na vlastní přípravu personálu</t>
  </si>
  <si>
    <t>Nákup "mozků" z jiných rezortů a zemí</t>
  </si>
  <si>
    <t>Výhodnější motivační podmínky jiných vzdělávacích institucí v regionu</t>
  </si>
  <si>
    <t>Nabídka motivačních programů konkurenčních škol</t>
  </si>
  <si>
    <t>Nabídka motivačních programů firem</t>
  </si>
  <si>
    <t>Napadení IS, ztráta dat</t>
  </si>
  <si>
    <t>Rozpočtové restrikce ve státním rozpočtu jako celku, resp. kapitole 307</t>
  </si>
  <si>
    <t>Snížení rezortních finančních zdrojů pro rozvoj zázemí</t>
  </si>
  <si>
    <t>Nesoulad zájmů smluvních provozovatelů stravovacích apod. zařízení se zájmy školy</t>
  </si>
  <si>
    <t>Možnosti (dostupnost) legálních i nelegálních rizikových aktivit v sídle školy</t>
  </si>
  <si>
    <t>Růst cen komerčních služeb</t>
  </si>
  <si>
    <t>Rezortní pravidla pro realizaci veřejných zakázek</t>
  </si>
  <si>
    <t>Změna legislativy v oblasti realizace vědy a výzkumu dotýkající se utajovaných skutečností</t>
  </si>
  <si>
    <t>Rezortní podmínky pro provádění výběrových řízení na dodávky technologií</t>
  </si>
  <si>
    <t>Závislost na dodavateli technologií, který byl vybrán centrálně (rezortem)</t>
  </si>
  <si>
    <t>Konkurenční nabídky studia v oblasti bezpečnosti informací ostatními VŠ</t>
  </si>
  <si>
    <t>Široký kvalifikační růst mladých akademických pracovníků</t>
  </si>
  <si>
    <t>Plánování kariérní dráhy akademických pracovníků</t>
  </si>
  <si>
    <t>Plánování nástupnictví z univerzitního i mimouniverzitního sektoru prostřednictvím účinné politiky zaměstnanosti</t>
  </si>
  <si>
    <t>Schopnost využití programů financování EU pro nábor zkušených vědců ze zahraničí</t>
  </si>
  <si>
    <t>Nábor domácích a zahraničních akademických pracovníků</t>
  </si>
  <si>
    <t>Program mezinárodních mobilit akademických pracovníků</t>
  </si>
  <si>
    <t>Zapojení akademických pracovníků v závěru kariéry do dobrovolnických aktivit</t>
  </si>
  <si>
    <t>Práce s lidskými zdroji na univerzitě, nové metody</t>
  </si>
  <si>
    <t>Identifikace skrytého potenciálu akademických pracovníků</t>
  </si>
  <si>
    <t>Zvyšování managerských kompetencí akademických pracovníků</t>
  </si>
  <si>
    <t>Interní komunikace</t>
  </si>
  <si>
    <t>Efektivní vedení a řízení univerzity</t>
  </si>
  <si>
    <t>Pozitivní kultura výkonu akademických pracovníků</t>
  </si>
  <si>
    <t>Využívání zkušeností starších akademických pracovníků</t>
  </si>
  <si>
    <t>Spravedlivá a atraktivní mzdová politika odměňující vynikající práci</t>
  </si>
  <si>
    <t>Zavedení účinné politiky zaměstnanosti</t>
  </si>
  <si>
    <t>Práce s lidskými zdroji na univerzitě a jejích jednotkách, nové metody a účinný management</t>
  </si>
  <si>
    <t>Snaha o snížení byrokracie v oblasti lidských zdrojů</t>
  </si>
  <si>
    <t>Využítí nástrojů adaptačního procesu pro nové zaměstnance</t>
  </si>
  <si>
    <t>Zajištění efektivního provozu univerzity</t>
  </si>
  <si>
    <t>Vhodné používání informačních technologií</t>
  </si>
  <si>
    <t>Zavedení systému hodnocení akademických i neakademických pracovníků univerzity, jejich ukotvení ve vnitřních normách</t>
  </si>
  <si>
    <t>Reflexe specifik fakult a oborů při hodnocení akademických pracovníků, aplikace specifických přístupů.</t>
  </si>
  <si>
    <t>Použitelnost výstupů pro zdůvodnění kroků managemtu při prodlužování pracovních smluv, jejich úpravách.</t>
  </si>
  <si>
    <t>Znalosti managementu lidských zdrojů u vrcholných managerů.</t>
  </si>
  <si>
    <t>Zájem vrcholového managementu vytvořit a realizovat jednotný hodnotící systém.</t>
  </si>
  <si>
    <t>Vícezdrojové financování</t>
  </si>
  <si>
    <t>Zapojení do sítě CESNET</t>
  </si>
  <si>
    <t>Dostatečná informační podpora vědy a výzkumu (IGA, OBD)</t>
  </si>
  <si>
    <t>Dostatečná nabídka elektronických informačních zdrojů (EIZ) pro oblast přírodních, medicínských i společenskovědních a humanitních oborů</t>
  </si>
  <si>
    <t>Zapojení do konsorcií sdílení odborných databází</t>
  </si>
  <si>
    <t>Rostoucí trend: EIZ, materiální základna</t>
  </si>
  <si>
    <t>Nový flexibilní systém pro podporu studia celoživotního vzdělávání EDIS</t>
  </si>
  <si>
    <t>Jednotná evidence studentů se specifickými potřebami.</t>
  </si>
  <si>
    <t>Ucelená koncepce práce Centra podpory studentů se specifickými potřebami.</t>
  </si>
  <si>
    <t>Bezbariérové ubytovací a stravovací služby pro studenty se specifickými potřebami</t>
  </si>
  <si>
    <t>Dlouhodobá strategie a jednotný systém v ubytování studentů v SKM (preference prvních ročníků, dojezdová vzdálenost ad)</t>
  </si>
  <si>
    <t>Dostatečná kapacita ubytovacích služeb pro studenty</t>
  </si>
  <si>
    <t>Studentská grantová soutěž - podpora projektů realizovaných studenty dr. nebo mgr. studijního programu; vyhlašování soutěží a ocenění vědeckých a uměleckých studentských prací a sportovních výkonů studentů.</t>
  </si>
  <si>
    <t>Potřeby studentů se specifickými potřebami je koncepčně řešeno prostřednictví Centra podpory studentů se specifickými potřebami.</t>
  </si>
  <si>
    <t>Možnost využítí nabídky bezplatných poradenských center.</t>
  </si>
  <si>
    <t>Existence Akademik sport centra poskytující nabídku sportovního vyžití pro studenty i zaměstnance.</t>
  </si>
  <si>
    <t>Existence řady studentských spolků, organizací či jejich poboček.</t>
  </si>
  <si>
    <t>Na vybraných fakultách cílená podpora studentských spolků a zapojení jejich výstupů do studia (Studentský časopis, odborné konference, aj.)</t>
  </si>
  <si>
    <t>Služby pro studenty - knihovny, VŠ koleje.</t>
  </si>
  <si>
    <t>Propojení studentů do vědeckovýzkumných projektů - možnost tématického vzdělávání a volnočasových aktivit nad rámec běžné výuky.</t>
  </si>
  <si>
    <t>Výrazná činnost Univerzity třetího věku.</t>
  </si>
  <si>
    <t>Výrazná činnost Dětské univerzity.</t>
  </si>
  <si>
    <t>Propojení vybraných oborů s kulturním zázemím v regionu (divadla, hudební představení, filmové představení, koncerty, festival).</t>
  </si>
  <si>
    <t>Nabídka pohybových aktivit zejména pro studenty - ASC (Akademik Sport Centrum)</t>
  </si>
  <si>
    <t>Finanční a mediální podpora úspěšných sportovních týmů (rafty atd.).</t>
  </si>
  <si>
    <t>Ochrana podle autorského zákona</t>
  </si>
  <si>
    <t>Vyhledávání v patentových databázích</t>
  </si>
  <si>
    <t>Slabá spolupráce knihovny s fakultami.</t>
  </si>
  <si>
    <t>Zajištění kvalitních motivačních aspektů pro mladé akademické pracovníky</t>
  </si>
  <si>
    <t>Propojování osobních cílů akademických pracovníků s cíly univerzity</t>
  </si>
  <si>
    <t>Podpora efektivního vedení a řízení</t>
  </si>
  <si>
    <t>Zajištění kvalitních motivačních podmínek pro působení renomovaných evropských akademických pracovníků v českém univerzitním prostředí</t>
  </si>
  <si>
    <t>Udržení a dlouhodobé působení renomovaných akademických pracovníků</t>
  </si>
  <si>
    <t>Využívání dlouhodobých stáží akademických pracovníků</t>
  </si>
  <si>
    <t>Četnost zapojení těchto akademických pracovníků do dobrovolnických aktivit spjatých s činností univerzity, jak hlavní, tak vedlejší</t>
  </si>
  <si>
    <t>Nedostatečné zavádění nových metod do praxe HR</t>
  </si>
  <si>
    <t>Využití skrytého potenciálu akademických pracovníků</t>
  </si>
  <si>
    <t>Neprohlubování managerských kompetencí akademických pracovníků</t>
  </si>
  <si>
    <t>Omezená interní komunikace</t>
  </si>
  <si>
    <t>Nedostatečné a zdlouhavé zavádění moderních a efektivních metod řízení do řídících procesů univerzity</t>
  </si>
  <si>
    <t>Absence pravidel pozitivní kultury výkonu akademických pracovníků</t>
  </si>
  <si>
    <t>Nedostatečné využívání zkušeností starších akademických pracovníků</t>
  </si>
  <si>
    <t>Rychlost zavedení pravidel mzdové politiky</t>
  </si>
  <si>
    <t>Systém politiky zaměstnanosti</t>
  </si>
  <si>
    <t>Jednotný systém práce s lidskými zdroji</t>
  </si>
  <si>
    <t>"Roztříštěnost"výkonu agend</t>
  </si>
  <si>
    <t>Nedostatečnost nástrojů adaptačního procesu pro nové zaměstnance</t>
  </si>
  <si>
    <t>Efektivní provoz univerzity a jeho inovace</t>
  </si>
  <si>
    <t>Jednotné využívání informačních technologií</t>
  </si>
  <si>
    <t>Krátká doba aplikace jednotného systému hodnocení</t>
  </si>
  <si>
    <t>Rozdílný přístup k délkám pracovních smluv na jednotlivých fakultách univerzity v závislosti na pracovních pozicích</t>
  </si>
  <si>
    <t>Rozdíly mezi výstupy akademické práce v různých oborech, na různých fakultách.</t>
  </si>
  <si>
    <t>Formálnost kvantitativně nastaveného hodnocení akademických pracovníků.</t>
  </si>
  <si>
    <t>Znalosti managementu lidských zdrojů u liniových a středních managerů.</t>
  </si>
  <si>
    <t>Pochopení funkce formálního hodnocení akademickými pracovníky a managementem. Schopnost přímo pojmenovat problémy při hodnocení pracovníků.</t>
  </si>
  <si>
    <t>Rozdílné systémy hodnocení v rámci jedné organizace.</t>
  </si>
  <si>
    <t>Vzájemná nepropojenost jednotlivých modulů, nedostatečná interoperabilita používaných systémů, s tím související multiplicita evidovaných údajů</t>
  </si>
  <si>
    <t>Nedostatečně využívaný DMS v oblasti řízení</t>
  </si>
  <si>
    <t>Nedostatečná cizojazyčná mutace UIS, absence jednotných postupů pro vytváření anglické verze webových stránek</t>
  </si>
  <si>
    <t>Nedostupnost, neevidování údajů sledovaných v mezinárodním kontextu, či požadovaných ad hoc na národní úrovni</t>
  </si>
  <si>
    <t>Neaktuálnost údajů uváděných v jednotlivých součástech systému</t>
  </si>
  <si>
    <t>Systém DYNAS - nepružnost obnovy ICT vybavení ve vztahu k legislativnímu rámci</t>
  </si>
  <si>
    <t>Nízká informovanost o možnostech využívání EIZ, malá publicita</t>
  </si>
  <si>
    <t>Přes kvalitní podporu ne všechny fakulty jsou dostatečně zaintresovány v podpoře studentů se specifickými potřebami</t>
  </si>
  <si>
    <t>Postupné upravování kompetencí mezi fakultami a Centrem pomoci studentům se specifickými potřebami při poskytování služeb studentům. Pomalé reakce některých fakult na podněty Centra podpory studentů se specifickými potřebami.</t>
  </si>
  <si>
    <t>Malý podíl studentů se specifickými potřebami na zahraničních mobilitách.</t>
  </si>
  <si>
    <t>Počet ubytovacích kapacit pro studenty se specifickými potřebami nepokrývá prudký meziroční nárůst studentů se specifickými potřebami.</t>
  </si>
  <si>
    <t>Malé jazykové kompetence zaměstnanců SKM v ubytovacích zařízeních a výdejnách stravování.</t>
  </si>
  <si>
    <t>Sezónní poptávka po stravování, nevyrovnané kapacity. Relativně nižší standard ubytování studentů, pokles zájmu o ubytování.</t>
  </si>
  <si>
    <t>Roztříštěnost univerzitních lokalit</t>
  </si>
  <si>
    <t>Neexistencer jednotného systému pojetí poradenských pracovišť, duplování v některých oblastech nezajištění služeb v jiných oblastech.</t>
  </si>
  <si>
    <t>Menší přehlednost pro vyhledávání volnočasových aktivit - chybí centrální bod pro celkový přehled. Nedostatečná kapacita sportovišť a tělocvičen.</t>
  </si>
  <si>
    <t>Malá informovanost o jejich činnost, tedy i velmi rozdílný zájem o jejich aktivity. Nerovnoměrné zastoupení na fakultách, vzájemná neokordinovanost.</t>
  </si>
  <si>
    <t>Finanční náročnost.</t>
  </si>
  <si>
    <t>Finanční náročnost, malá informovanost.</t>
  </si>
  <si>
    <t>Možný problém s udržitelností po skončení dotací z Evropského fondu.</t>
  </si>
  <si>
    <t>Komplikovaný systém pronájmů prostor mezi fakultami na univerzitě</t>
  </si>
  <si>
    <t>Nízký zájem ze strany studentů některých fakult.</t>
  </si>
  <si>
    <t>Nízká "propagace" úspěšných absolventů.</t>
  </si>
  <si>
    <t>Spory ohledně výkladu zaměstnanckých děl</t>
  </si>
  <si>
    <t>Využívání programů a projektů na podporu kvalifikace mladých pracovníků</t>
  </si>
  <si>
    <t>Inspirace ze zkušeností zahraničních univerzit v HR, např. plánování kariérové dráhy.</t>
  </si>
  <si>
    <t>Inspirace v plánování nástupnictví, přípravy personálních rezerv z univerzitního i mimouniverzitního sektoru.</t>
  </si>
  <si>
    <t>Orientace na využívání programů financování EU, umožňující zaměstnat zkušené vědce ze zahraničí za podpory EU (zejména mzdu, např. po jejich návratu do ČR ze zahraničních center výzkumu a vývoje).</t>
  </si>
  <si>
    <t>Zajištění vhodného náboru domácích i zahraničních akademických pracovníků.</t>
  </si>
  <si>
    <t>Využití programů mobilit pro posílení výzkumných týmu mezinárodními odborníky.</t>
  </si>
  <si>
    <t>Nabídky akademickým pracovníkům v závěru kariéry na zapojení do dobrovolnických aktivit spjatých s činností univerzity.</t>
  </si>
  <si>
    <t>Rozvíjení postupů pro maximální zapojení zaměstnanců</t>
  </si>
  <si>
    <t>Využití nových metod pro identifikaci potenciálu akademických pracovníků</t>
  </si>
  <si>
    <t>Zajištění vhodného posílení managerských kompetencí akademických pracovníků prostřednictvím vzdělávacích projektů zaměřených na managerské dovednosti a efektivitu řízení</t>
  </si>
  <si>
    <t>Rozšiřování dobré interní komunikace např. prostřednictvím nových metod řízení</t>
  </si>
  <si>
    <t>Zavedení metod "new managementu" do řízení univerzity</t>
  </si>
  <si>
    <t>Zavedení pravidel pozitivního hodnocení úspěchu akademických pracovníků</t>
  </si>
  <si>
    <t>Využití publikovaných nebo získaných zkušeností externích pracovníků, pracovníků zahraničních univerzit</t>
  </si>
  <si>
    <t>Zaměření se na výkon práce a jeho odpovídající ocenění, možnost odměnit vynikající pracovní výkon a postihnou nedostatečný</t>
  </si>
  <si>
    <t>Vytvoření jednotného univerzitního systému politiky zaměstnanosti v souladu s platnou právní úpravou akcentující navrhované změny v postavení vědeckých pracovníků</t>
  </si>
  <si>
    <t>Zvyšování odpovědnoti za odvedenou práci</t>
  </si>
  <si>
    <t>Sjednocení výkonu jednotlivých agend v rámci podpory efektivního řízení univerzity a zlepšení interní komunikace</t>
  </si>
  <si>
    <t>Efektivní využití nástrojů adaptačního procesu, jejich aktualizace a individuální použití pro konkrétního nového zaměstnance</t>
  </si>
  <si>
    <t>Zavedení nových prvků pro zvýšení efektivity řízení univerzity podle zahraničních vzorů</t>
  </si>
  <si>
    <t>Zavedení principů a pravidel jednotného používání IT jako podpůrného prvku efektivního řízení, především pro přenos informací, prvky e-governmentu, zavedení elektronické spisové služby</t>
  </si>
  <si>
    <t>Srovnání výsledků hodnocení akademických pracovníků a možnost srovnání např. podle fakult, vědeckých hodností… s ostatními VŠ v ČR i zahraničí.</t>
  </si>
  <si>
    <t>Využití referencí při náboru nových pracovníků.</t>
  </si>
  <si>
    <t>Možnost využítí systémů hodnocení na jiných vysokých školách.</t>
  </si>
  <si>
    <t>Využití vnějších hodnotitelů při hodnocení pracovníků.</t>
  </si>
  <si>
    <t>Možnost využití znalostí systémů managementu lidských zdrojů na jiných vysokých školách, využití metod "New management".</t>
  </si>
  <si>
    <t>Vzdělávání vedoucích akademických pracovníků v rámci metod "new management".</t>
  </si>
  <si>
    <t>Sjednocení systému hodnocení v rámci univerzity.</t>
  </si>
  <si>
    <t>Nové trendy ve vzdělávání: e-learning, on-line studijní programy, orientace na funkcionality moderních IT technologií (využití tabletů, iPhonů apod.)</t>
  </si>
  <si>
    <t>Mutace příslušných modulů UIS pro zahraniční uživatele</t>
  </si>
  <si>
    <t>Orientace na zahraniční ICT řešení, databáze interoperabilní se stávajícím řešením</t>
  </si>
  <si>
    <t>Změna elektronických systémů na národní úrovni přinášející pozitivní posun</t>
  </si>
  <si>
    <t>Prohloubení elektronizace služeb, efektivní využívání</t>
  </si>
  <si>
    <t>Využití výstupů a doporučení vzešlých z projektů cílených na strategické řízení, např. EFIN</t>
  </si>
  <si>
    <t>Rozšíření nabídky IT služeb/řešení v souvislosti s vyšší internacionalizací ve vzdělávání a výzkumu; interaktivní cizojazyčné aplikace</t>
  </si>
  <si>
    <t>Open Access a související databáze</t>
  </si>
  <si>
    <t>Spolupráce s městem na poli odstraňování bariér pro studenty se specifickými potřebami.</t>
  </si>
  <si>
    <t>Vytvoření systému podpory ze strany studentů - asistentů pro zahraniční mobility studentů se specifickými potřebanmi</t>
  </si>
  <si>
    <t>Rozšíření podpůrných služeb pro studenty</t>
  </si>
  <si>
    <t>Sjednocení pojetí.</t>
  </si>
  <si>
    <t>Jednotná a jasná koncepce podpory zdravotně postižených studentů</t>
  </si>
  <si>
    <t>Propagace univerzity na veřejnosti, podpora občanské angažovanosti.</t>
  </si>
  <si>
    <t>Propojení výstupů s mezinárodními studentskými spolky prostřednictvím mobility studentů.</t>
  </si>
  <si>
    <t>Medializace vědy.</t>
  </si>
  <si>
    <t>Propagace univerzity na veřejnosti, podpora občanské anagažovanosti.</t>
  </si>
  <si>
    <t>Nesourodost programů a projektů na podporu kvalifikace akademických pracovníků, jejich neslučitelnost a separace</t>
  </si>
  <si>
    <t>Neefektivní vedení a řízení akademického prostředí</t>
  </si>
  <si>
    <t>Nestálost právního prostředí v ČR</t>
  </si>
  <si>
    <t>Časová omezenost využítí programů financování EU</t>
  </si>
  <si>
    <t>Snižování se objemu finančních prostředků pro zajištění  vhodných a atraktivních (i mzdových) podmínek pro činnost akademických pracovníků</t>
  </si>
  <si>
    <t>Nemožnost využívání nových forem pracovněprávních vztahů (e-work…)</t>
  </si>
  <si>
    <t>Nemožnost zajistit odpovídající způsob zapojení těchto pracovníků</t>
  </si>
  <si>
    <t>Rigidnost nebo naopak turbuletnost vnějšího řízení univerzit v souvislosti se zavedenými postupy</t>
  </si>
  <si>
    <t>Neschopnost využití potenciálu v důsledku zákonné nemožnosti provedení personálních změn</t>
  </si>
  <si>
    <t>Vnější vnímání prestiže akademické práce a akademických pracovníků.</t>
  </si>
  <si>
    <t>Dlouhodobost prosazování změn v procesu interní komunikace ("zvykové právo")</t>
  </si>
  <si>
    <t>Nestabilní ekonomické a právní prostředí</t>
  </si>
  <si>
    <t>Princip neuznání úspěchu akademických pracovníků, absence širší podpory</t>
  </si>
  <si>
    <t>"Nepoučení se" ze situací již řešených na univerzitě nebo univerzitách zahraničních</t>
  </si>
  <si>
    <t>Zavedení principu rovnostářství, nastavení vnějších hodnotích parametrů bez respektování specifik univerzit.</t>
  </si>
  <si>
    <t>Neexistence celostátní úpravy systému státní politiky zaměstnanosti</t>
  </si>
  <si>
    <t>Chybějící zákonná pravidla odpovědnosti za výkon činnosti</t>
  </si>
  <si>
    <t>Nedostatečné právní prostředky pro možnost sjednocení výkonu jednotlivých agend dle speciálních zákonů</t>
  </si>
  <si>
    <t>Nemožnost individualizace postupu na základě zákona</t>
  </si>
  <si>
    <t>Popis efektivity jako hodnotícího kritéria a jeho obtížná aplikovatelnost na plnění věřejných úkolů ( zajištění terciálního vzdělávání prostřednictvím vysokého školství)</t>
  </si>
  <si>
    <t>Absence pravidel pro e-government</t>
  </si>
  <si>
    <t>Nemožnost využití motivačních prostředků, např zvýšení finančního ohodnocení kladně hodnoceného pracovníka z důvodů nedostatečných finančních prostředků</t>
  </si>
  <si>
    <t>Neadekvátnost systému hodnocení přejatých z vnějšího prostředí.</t>
  </si>
  <si>
    <t>Únik informací při využití vnějšího hodnocení.</t>
  </si>
  <si>
    <t>Obtížná možnost využití systémů hodnocení z vnějšího prostředí.</t>
  </si>
  <si>
    <t>Právní úprava neumožňující pracovat s odlišnými podmínkami  hodnocení pracovníků</t>
  </si>
  <si>
    <t>Právní rámec.</t>
  </si>
  <si>
    <t>Nestabilita politického prostředí, změny legislativy a vládních strategií mající dopad na řízení a činnost VŠ  a jimi užívaných IT systémů</t>
  </si>
  <si>
    <t>Vnitřní nestabilita v souvislosti s přechodem na nová technická řešení/systémy</t>
  </si>
  <si>
    <t>Nedostatečné materiální kapacity, stárnutí, nutnost obnovy, potřebné finanční zdroje</t>
  </si>
  <si>
    <t>Přechodná fáze v souvislosti se změnou elektronických systémů na národní úrovni v návaznosti na změnu financování VŠ, respektive vykazování vědeckých a uměleckých výsledků</t>
  </si>
  <si>
    <t>Vnitřní nekonzistence zaváděných technologií</t>
  </si>
  <si>
    <t>Nepřipravenost (neochota) přijímat a zavádět nová IT řešení a postupy, respektive změny</t>
  </si>
  <si>
    <t>Změna financování, která by způsobila omezení aktivit.</t>
  </si>
  <si>
    <t>Nedostatky v evidenci studentů se specifickými potřebami (doposud nebyl rozšířen SIMS).</t>
  </si>
  <si>
    <t>Snížení finančních prostředků pro podporu studentů se specifickými potřebami</t>
  </si>
  <si>
    <t>Konkurence ubytovacích a stravovacích služeb v regionu. Nejasný přístup MŠMT při podpoře stravování studentů</t>
  </si>
  <si>
    <t>Nárůst administrativní zátěže zejména převzaté z EU</t>
  </si>
  <si>
    <t>Atraktivnost jiných škol v zahraničí včetně nabídky volnočasových aktivit.</t>
  </si>
  <si>
    <t>Nedostatek získaných finančních protředků na kulturní a sportovní aktivity z vnějších zdrojů.</t>
  </si>
  <si>
    <t>Nejasná národní koncepce podpory kulturních aktivit (absence daňových zvýhodnění ap).</t>
  </si>
  <si>
    <t>Marketingový tlak ostatních VŠ</t>
  </si>
  <si>
    <t>Podpora zájmového vzdělávání realizované neformálním i informálním způsobem a směřující k posílení individuálních zájmů, rozvoji a kultivaci osobnosti a celkovému zlepšení jedince v rámci celoživotního a dalšího vzdělávání.</t>
  </si>
  <si>
    <t>Poradenská centra  - sociálně - právní, psychologická, profesní, k otázkám zdraví a zdravého životního stylu, prevence rizikové virtuální komunikace, konzultace a asistence při podávání grantů a vyhledávání dotačních možností.</t>
  </si>
  <si>
    <t>systematická personální práce v rámci řízení kvality</t>
  </si>
  <si>
    <t>relativně velký počet lůžek ve vlastních ubytovacích zařízeních</t>
  </si>
  <si>
    <t>Kariérní centrum</t>
  </si>
  <si>
    <t>neochota zahraničních odborníků dlouhodobě pracovat v Ostravě</t>
  </si>
  <si>
    <t>nemožnost ucházet se o některé bezpečnostní projekty z důvodu nevytvoření potřebného bezpečnostního pracoviště</t>
  </si>
  <si>
    <t>prohloubení spolupráce s domácími a zahraničními univerzitami a institucemi</t>
  </si>
  <si>
    <t>vytvoření návrhu komplexního řešení zajištění bezpečnosti na základě dobrých zkušeností z praxe</t>
  </si>
  <si>
    <t>odchod akademických pracovníků za lepším finančním ohodnocením</t>
  </si>
  <si>
    <t>projevy vandalismu</t>
  </si>
  <si>
    <t>ohrožení velkého počtu osob vlivem úmyslného činu nebo terorismu</t>
  </si>
  <si>
    <t>Relativně vysoká prestiž v národním i mezinárodním měřítku včetně mediální prezentace, stabilita školy</t>
  </si>
  <si>
    <t>Flexibilita pracovní doby s vysokou mírou svobody vlastní seberealizace</t>
  </si>
  <si>
    <t>Početné zázemí absolventů</t>
  </si>
  <si>
    <t>Existence smluvních platů</t>
  </si>
  <si>
    <t>Zapojení do mezinárodních sítí a programů mobilit - kontakt na vnější lidské zdroje (včetně zahraničních)</t>
  </si>
  <si>
    <t>Genderová vyváženost</t>
  </si>
  <si>
    <t>Kombinace mladých a iniciativních pracovníků se staršími a zkušenějšími kolegy</t>
  </si>
  <si>
    <t>Možnost nabídnout rodičům zajištění hlídání dětí</t>
  </si>
  <si>
    <t>Rovnocenné postavení mužů a žen</t>
  </si>
  <si>
    <t>Nízká fluktuace vysoce kvalifikovaných akademických pracovníků</t>
  </si>
  <si>
    <t>Motivační programy na podporu kvalifikačního růstu</t>
  </si>
  <si>
    <t>Explicitně stanovená kritéria habilitačního a jmenovacího řízení</t>
  </si>
  <si>
    <t>Vzdělávací program pro učitele v pedagogických kompetencích</t>
  </si>
  <si>
    <t>Příležitostné programy zvyšování odbornosti</t>
  </si>
  <si>
    <t>Zázemí velké instituce (např. mateřská školka, jazykové kurzy, sportovní akce, celoživotní vzdělávání, kvalitní knihovna, spolky atp.)</t>
  </si>
  <si>
    <t>Soutěže o nejlepší publikaci</t>
  </si>
  <si>
    <t>Intelektuální prostředí a práce s mladou generací (zejména studenti)</t>
  </si>
  <si>
    <t>Celá řada benefitů tradičně spojovaných s akademickým prostředím (samostatné kanceláře, levnější či zdarma SW pro domácí počítače, helpdesk, home office, flexibilní pracovní doba, dotované obědy atd.)</t>
  </si>
  <si>
    <t>Existují kvalitní databáze výkonů (ISIS, publikační činnost, pedagogické ankety) využitelné pro hodnocení výkonnosti</t>
  </si>
  <si>
    <t>Pravidelné vyhodnocování studijních anket</t>
  </si>
  <si>
    <t>Oceňování nejlepších publikací v publikační soutěži</t>
  </si>
  <si>
    <t>Vybavení kvalitní počítačovou technikou</t>
  </si>
  <si>
    <t>Dostupná wifi na škole i kolejích, eduroam</t>
  </si>
  <si>
    <t>Integrovaný informační systém</t>
  </si>
  <si>
    <t>Mediasite</t>
  </si>
  <si>
    <t>Služby celoškolského helpdesku</t>
  </si>
  <si>
    <t>Bezproblémová správa poštovních účtů</t>
  </si>
  <si>
    <t>Školený a ochotný personál, který je k dispozici po celou dobu akcí a mimo standardní pracovní dobu.</t>
  </si>
  <si>
    <t>Dobře nastavený systém prospěchových a sociálních stipendií</t>
  </si>
  <si>
    <t>Fungující systém řešení problémů a otázek souvisejících se studiem</t>
  </si>
  <si>
    <t>Kvalita a dostupnost ubytování na koleji</t>
  </si>
  <si>
    <t>Kvalita a dostupnost stravování v menze</t>
  </si>
  <si>
    <t>Funkční středisko pro handicapované studenty</t>
  </si>
  <si>
    <t>Univerzitní mateřská škola</t>
  </si>
  <si>
    <t>Poradenské služby pro studenty (RPC, APP)</t>
  </si>
  <si>
    <t>Tvůrčí prostředí na škole</t>
  </si>
  <si>
    <t>Kolegiální vztahy na pracovištích</t>
  </si>
  <si>
    <t>Přirozená autorita vedoucích pracovníků</t>
  </si>
  <si>
    <t>Akce Centra tělesné výchovy a sportu</t>
  </si>
  <si>
    <t>Dobré vztahy mezi učiteli a studenty</t>
  </si>
  <si>
    <t>Možnost využití zázemí školy pro volnočasovíé aktivity studentů</t>
  </si>
  <si>
    <t>Podpora studentských organizací s nízkou administrativní náročností, existence studentského tajemníka rektora</t>
  </si>
  <si>
    <t>Stipendijní fond - významná finanční podpora těchto aktivit</t>
  </si>
  <si>
    <t>Vlastní centrum tělesné výchovy (spec. sportovní oddíly), tělocvičny a haly</t>
  </si>
  <si>
    <t>Vzdušné velké učebny</t>
  </si>
  <si>
    <t>Zázemí pro odpočinek a setkávání studentů</t>
  </si>
  <si>
    <t>Finanční podpora volnočasových aktivit studentů</t>
  </si>
  <si>
    <t>Podpora seznamovacích kurzů pro první ročníky</t>
  </si>
  <si>
    <t>Kvalitní a moderní zázemí pro sportovní aktivity, navíc pro studenty a zaměstnance za zvýhodněné ceny.</t>
  </si>
  <si>
    <t>Školní sauna</t>
  </si>
  <si>
    <t>Provázanost nabídky kulturních a sportovních akcí i na alumni</t>
  </si>
  <si>
    <t>Důraz na ochranu duševního vlastnictví při vědecko-výzkumné činnosti členů akademické obce</t>
  </si>
  <si>
    <t>Efektivní využívání systémů na odhalování plagiátů</t>
  </si>
  <si>
    <t>Pravidelně testovaný požární systém</t>
  </si>
  <si>
    <t>Ochrana uživatelských účtů, aplikací atp.</t>
  </si>
  <si>
    <t>Etický kodex</t>
  </si>
  <si>
    <t>Bezpečnost ve škole</t>
  </si>
  <si>
    <t>Funkční antivirový software</t>
  </si>
  <si>
    <t>Nedostatek zahraničních zájemců</t>
  </si>
  <si>
    <t>Nejasně stanovená kritéria pro výběr zaměstnanců</t>
  </si>
  <si>
    <t>Nízké nástupní platy</t>
  </si>
  <si>
    <t>Stárnutí kvalifikovaných akademických pracovníků, vysoký věkový průměr u doc. a prof.</t>
  </si>
  <si>
    <t>Nedostatek zaměstnanců s vysokou úrovní Aj</t>
  </si>
  <si>
    <t>Nedostatek zahraničních pracovníků</t>
  </si>
  <si>
    <t>Nízký zájem o střednědobé stáže</t>
  </si>
  <si>
    <t>Neexistence osobností (vzorů) s mezinárodním renomé, od kterých by se mladí mohli něco naučit</t>
  </si>
  <si>
    <t>Nesrovnatelná kritéria kariérního růstu - různé podmínky pro habilitační aprofesorské řízení na různých VŠ</t>
  </si>
  <si>
    <t>Neexistence rozsáhlejších zaměstnaneckých  benefitů</t>
  </si>
  <si>
    <t>Velké vytížení klíčových pracovníků</t>
  </si>
  <si>
    <t>Nedostatečná informovanost všech akademických pracovníků o existenci příležitostí</t>
  </si>
  <si>
    <t>Nízké základní platy akademických pracovníků</t>
  </si>
  <si>
    <t>Nejistota v získání grantů a dalších dodatečných zdrojů, zejm. u mladších pracovníků nezajišťuje stabilní finanční příjem na odpovídající úrovni</t>
  </si>
  <si>
    <t>Slabá osobní motivace dosáhnut vyššího kvalifikačního stupně (doc, prof.)</t>
  </si>
  <si>
    <t>Nejednotná elektronická informační komunikace</t>
  </si>
  <si>
    <t>Nekoncepční přístup při aktualizacích software</t>
  </si>
  <si>
    <t>Pomalé počítače v učebnách (nemožnost pustit výukové video)</t>
  </si>
  <si>
    <t>Extrémně malá kapacita emailových schránek - řada zaměstnanců je donucena využívat alternativní email před školním</t>
  </si>
  <si>
    <t>Systém nákupů výpočetní techniky</t>
  </si>
  <si>
    <t>Studijní informační systém ISIS -  absence vlastnictví zdrojového kódu</t>
  </si>
  <si>
    <t>Velmi nízké povědomí vedoucích pracovníků školy (rektor, děkani) o  informační strategii - u mnohých naprosté nepochopení základních pojmů a procesů</t>
  </si>
  <si>
    <t>Chybějící návratná finanční pomoc studentům</t>
  </si>
  <si>
    <t>Slabá propagace možností studia handicapovaných studentů</t>
  </si>
  <si>
    <t>Nízká výše prospěchových stipendií</t>
  </si>
  <si>
    <t>Nedostatečná informovanost akademických pracovníků o řadě služeb</t>
  </si>
  <si>
    <t>Neexistence komplexního systému sociální péče o zaměstnance (např. teambuilding atp.)</t>
  </si>
  <si>
    <t>Slabý zájem akademických pracovníků o rozvoj akademického prostředí</t>
  </si>
  <si>
    <t>Nízký zájem o zapojení do aktivit u části zaměstnanců</t>
  </si>
  <si>
    <t>Špatná komunikace mezi jednotlivými složkami školy</t>
  </si>
  <si>
    <t>Slabá připravenost učitelů na výuku studentů se specifickými potřebami</t>
  </si>
  <si>
    <t>Vysoká finanční náročnost sportoivních zařízení</t>
  </si>
  <si>
    <t>Stará budova a materiálové vybavení</t>
  </si>
  <si>
    <t>Chybějící prostory pro práci studentů v malých týmech</t>
  </si>
  <si>
    <t>Malý zájem většiny studentů o mimostudijní aktivity (spolky, organizace)</t>
  </si>
  <si>
    <t>Slabá koordinace činností studentských spolků</t>
  </si>
  <si>
    <t>Neexistence zastřešující studentské organizace</t>
  </si>
  <si>
    <t>Ne zcela pružný servis při zajišťování odborných a kulturních akcí</t>
  </si>
  <si>
    <t>Propagace podpory</t>
  </si>
  <si>
    <t>Propagace činnosti kulturních a sportovních aktivit</t>
  </si>
  <si>
    <t>Zapojení věršího počtu zaměstnanců do kulturních a sportovních aktivit</t>
  </si>
  <si>
    <t>Nízká angažovanost studentů na některých akcích</t>
  </si>
  <si>
    <t>Nižší podpora kulturních akcí oproti sportovním</t>
  </si>
  <si>
    <t>Nedostatečná obecná znalost legislativních požadavků na bezpečnost práce</t>
  </si>
  <si>
    <t>Porušování autorských práv (kopírování studijních pomůcek)</t>
  </si>
  <si>
    <t>Přílišná otevřenost budov - možná zranitelnost</t>
  </si>
  <si>
    <t>Neexistence materiálu/manuálu, jak v postupovat v daných případech či na koho se obrátit.</t>
  </si>
  <si>
    <t>Absolventi zahraničních univerzit, English speaking, metodologicky vybavení, se zájmem o Ph.D. v Evropě (zejména Indie, Čína)</t>
  </si>
  <si>
    <t>Lepší marketing PhD. studia vůči vytipovaným studentům</t>
  </si>
  <si>
    <t>Kontraktové financování - delší a stabilnější perspektiva finančního plánování</t>
  </si>
  <si>
    <t>Růst celkového rozpočtu veřejných VŠ</t>
  </si>
  <si>
    <t>Možnost oslovit významné odborníky z praxe</t>
  </si>
  <si>
    <t>Zájem zahraničních akademických pracovníků</t>
  </si>
  <si>
    <t>Kontraktové financování - delší a stabilnější perspektiva finančního plánování umožňující cílené řízení věkové struktury</t>
  </si>
  <si>
    <t>Velký zájem o částečné pracovní úvazky a jejich relativně malá nabídka na trhu práce</t>
  </si>
  <si>
    <t>Nabídky na stáže v zahraničí</t>
  </si>
  <si>
    <t>Rostoucí objem prostředků na podporu výzkumu, včetně zdrojů soukromých</t>
  </si>
  <si>
    <t>Zvýšení normativů na studenty - přesun administrativy na profesionální administrativní aparát</t>
  </si>
  <si>
    <t>Programy podpory rozvoje pracovníků v terciárním vzdělávání</t>
  </si>
  <si>
    <t>Rostoucí zdroje na institucionální podporu výzkumných organizací</t>
  </si>
  <si>
    <t>Politika MŠMT směrem k preferenci kvality na úkor kvantity</t>
  </si>
  <si>
    <t>Tlak z vnějšího prostředí na kvalitní publikační výstupy</t>
  </si>
  <si>
    <t>EQUIS či jiné mezinárodní evaluace škol</t>
  </si>
  <si>
    <t>Implementace best practice z prestižních zahraničních univerzit</t>
  </si>
  <si>
    <t>Dosažení výhodnějších podmínek pro nákup hardware, software</t>
  </si>
  <si>
    <t>Cenově výhodné nabídky velkých společností - poskytování některých služeb, platforem atp. zdarma</t>
  </si>
  <si>
    <t>Rozvojové programy na podporu budování infrastrukturního zázemí IT</t>
  </si>
  <si>
    <t>IT centrum pro placenou podporu IT a kancelářských služeb pro studenty</t>
  </si>
  <si>
    <t>Možnost inspirovat se rozvojem e-learningu na jiných univerzitách (Masarykova univerzita).</t>
  </si>
  <si>
    <t>Podpora excelentních studentů ze strany partnerů školy</t>
  </si>
  <si>
    <t>Operační programy EU</t>
  </si>
  <si>
    <t>Rozvojové programy MŠMT</t>
  </si>
  <si>
    <t>Studentské půjčky podporované státem</t>
  </si>
  <si>
    <t>Možnosti řešení bytové problematiky mladých pedagogů</t>
  </si>
  <si>
    <t>Sponzorská podpora zajištění bytových potřeb mladých pedagogů</t>
  </si>
  <si>
    <t>Možnost účasti handicapovaných studentů na akademických hrách.</t>
  </si>
  <si>
    <t>Systematické vzájemné informování o studentských aktivitách mezi školami</t>
  </si>
  <si>
    <t>Možnost propojení kulturních a společenských aktivit s nabídkou komerční sféry</t>
  </si>
  <si>
    <t>Spolupráce s vydavateli studijní literatury při potírání zneužívání autorských práv</t>
  </si>
  <si>
    <t>Judikáty potvrzující duševní vlastnictví instituce u výsledků vědecké a pedagogické činnosti jejích zaměstnanců</t>
  </si>
  <si>
    <t>Právní oddělení poskytující konzultace v oblasti ochrany duševního vlastnictví</t>
  </si>
  <si>
    <t>Porovnání se situací na jiných Vš a využití zkušeností odjinud</t>
  </si>
  <si>
    <t>Atraktivnější nabídky ze soukromého sektoru, zahraničí, i jiných VŠ v ČR, hrozba dalšího růstu odstupu</t>
  </si>
  <si>
    <t>Pokles celkového rozpočtu veřejných VŠ</t>
  </si>
  <si>
    <t>Klesající objem finančních prostředků na vysoké školství = menší počet studentů = menší potřebný počet pedagogů</t>
  </si>
  <si>
    <t>Devalvace kvality absolventů VŠ a s tím spojená i kvalita akademických pracovníků, resp. skupiny, ze které dochází k výběru těchto pracovníků</t>
  </si>
  <si>
    <t>Odchod mladých za lepším pracovním uplatněním v praxi / v zahraničí / na jiných VŠ</t>
  </si>
  <si>
    <t>Zhoršení podmínek pro zaměstnávání mladých pracovníků s dětmi např. stanovením pevné pracovní doby</t>
  </si>
  <si>
    <t>Ekonomická krize a možná redukce ve financování grantů vědeckých grantů z fondů EU</t>
  </si>
  <si>
    <t>Lepší zázemí na mimopražských veř. VŠ (z titulu evropských dotací), soukromých VŠ i zahraničních VŠ</t>
  </si>
  <si>
    <t>Tlak na omezení volné pracovní doby a větší důraz na "odsezení času" než na výsledky práce</t>
  </si>
  <si>
    <t>Vnější ohrožení bezpečnosti dat</t>
  </si>
  <si>
    <t>Pokles finančních prostředků na investice veřejných VŠ v rozpočtu MŠMT</t>
  </si>
  <si>
    <t>Zvyšování cen a snižování kvality poskytovaných služeb ze strany externího dodavatele ISIS</t>
  </si>
  <si>
    <t>Vysoká míra technologické inovace konkurečních VŠ - ztráta konkurenceschopnosti</t>
  </si>
  <si>
    <t>Závislost na externích subjektech (Microsoft, Google) v případě přechodu na cloud</t>
  </si>
  <si>
    <t>Nezavedení školného, z něhož by bylo možné dané služby financovat</t>
  </si>
  <si>
    <t>Zhoršení finanční situace studentů a snížení vytíženosti kolejních kapacit</t>
  </si>
  <si>
    <t>Omezení prostředků na podporu handicapovaných studentů</t>
  </si>
  <si>
    <t>Konkurence okolních ubytovacích zařízení vedoucí k nižší obsazenosti kolejí</t>
  </si>
  <si>
    <t>Přetahování akademických pracovníků na výhodnější podmínky na soukromých školách</t>
  </si>
  <si>
    <t>Pokles finančních prostředků na tuto oblast poskytovaných ze strany MŠMT</t>
  </si>
  <si>
    <t>Konkurence ostatních vysokých škol a zaměstnavatelů s vyšší kvalitou sociálních vztahů na pracovišti</t>
  </si>
  <si>
    <t>Konkurence ostatních vysokých škol a zaměstnavatelů s lepšími službami pro handicapované studenty</t>
  </si>
  <si>
    <t>Nedostatečný důraz na sociální vztahy znamená i nižší loajalitu a vyšší fluktuaci zaměstnanců, a to především těch s vyšším potenciálem.</t>
  </si>
  <si>
    <t>Nebezpečí zneužití podpory studentských aktivit</t>
  </si>
  <si>
    <t>Omezení zájmu studentů o angažování v organizacích</t>
  </si>
  <si>
    <t>Vysoká konkurence volnočasových aktivit v Praze</t>
  </si>
  <si>
    <t>Možnost ukradení dat.</t>
  </si>
  <si>
    <t>Hrozba fyzického odcizení dat související s vnikem nepovolaných osob.</t>
  </si>
  <si>
    <t>Neustále zdokonalované internetové hrozby.</t>
  </si>
  <si>
    <t>Nebezpečí narušení prostředí školy ze strany vnějších osob</t>
  </si>
  <si>
    <t>Rostoucí sociální napětí a extremismus - zvýšení rizik v případě přednášek politiků</t>
  </si>
  <si>
    <t>Možnost teroristického útoku</t>
  </si>
  <si>
    <t>Snadná dostupnost dokumentů</t>
  </si>
  <si>
    <t>Intergrace zdrojů (logické ID)</t>
  </si>
  <si>
    <t>Velmi dobré jméno v oblasti vědy a výzkumu</t>
  </si>
  <si>
    <t>Možnost vychovávat si své budoucí pracovníky již v době studia</t>
  </si>
  <si>
    <t>Možnost flexibilní pracovní doby, vlastní časová optimalizace práce</t>
  </si>
  <si>
    <t>Možnost zkrácených pracovních úvazků, skloubení práce a rodiny</t>
  </si>
  <si>
    <t>Stoupající zájem  o práci ve výzkumné a akademické oblasti, podpora post-doktorandů</t>
  </si>
  <si>
    <t>Přirozené vytváření pracovních skupin s relativně vyváženou genderovou strukturou</t>
  </si>
  <si>
    <t>Dobrý potenciál v nejmladší věkové struktuře (možný výběr těch nejkvalitnějších)</t>
  </si>
  <si>
    <t>Pravidla a kriteria habilitační  řízení (řád VŘ, atestace)</t>
  </si>
  <si>
    <t>Benefity pro zaměstnance (příspěvky na stravování a penzijní připojištění)</t>
  </si>
  <si>
    <t>Rekreační objekty</t>
  </si>
  <si>
    <t>Možnost ubytování (koleje, pronájem bytu)</t>
  </si>
  <si>
    <t>Jazykové kurzy</t>
  </si>
  <si>
    <t>Kurzy cvičení</t>
  </si>
  <si>
    <t>Transparentní systém  (IT) kvantitativního hodnocení akademického / vědeckého pracovníka</t>
  </si>
  <si>
    <t>Většinou šířeji pojatá náplň práce, která po řádném zapracování umožní seberealizaci v rámci týmu</t>
  </si>
  <si>
    <t>Ubytovací kapacity pro všechny mimopražské studenty</t>
  </si>
  <si>
    <t>Příspěvek na bydlení pro mimopražské studenty</t>
  </si>
  <si>
    <t>Potenciální možnost ubytování pro začínající pracovníky (koleje, pronájem bytu)</t>
  </si>
  <si>
    <t>Tradiční podpora studentských organizací a jejich činnosti (podpora kulturních a společenských akcí ze strany vedení školy, studentský klub v prostorách školy, rozvoj dalších služeb pro studenty a zaměstnance)</t>
  </si>
  <si>
    <t>Kariérní poradenství s psychologem pro studenty i zaměstnance.</t>
  </si>
  <si>
    <t>Účast zástupců studentů v poradním orgánu rektora</t>
  </si>
  <si>
    <t>Zabezpečení dat na serveru</t>
  </si>
  <si>
    <t>HW ochrana dat</t>
  </si>
  <si>
    <t>Koncept jednotného ID</t>
  </si>
  <si>
    <t>Nejednotná terminologie interní i externí</t>
  </si>
  <si>
    <t>Sjednocení druhů dokumentů a jejich postup schvalování, složité připomínkovací řízení</t>
  </si>
  <si>
    <t>Velké množství dokumentů (kopírující legislativu)</t>
  </si>
  <si>
    <t>Grafická a vzhledová nejednotnost</t>
  </si>
  <si>
    <t>Nedostatek zaměstnanců (finančních zdrojů) zajišťujících pružnou reakci v souvislosti s aktualizací předpisů</t>
  </si>
  <si>
    <t>Papírový oběh dokumentů (nutné prostory k archivaci)</t>
  </si>
  <si>
    <t>Chybí metodika pro aktualizaci a údržbu předpisů</t>
  </si>
  <si>
    <t>Revize pravidel a kompetencí, důkladná revize předpisů</t>
  </si>
  <si>
    <t>Chybí metodika a pravidla náboru pracovníků</t>
  </si>
  <si>
    <t>Personalistika je vnímána pouze jako servisní/podpůrná administrativní činnost</t>
  </si>
  <si>
    <t>Relativně vysoký počet zaměstnanců nad 65/70 let</t>
  </si>
  <si>
    <t>Slabé zastoupení věkové skupiny středního věku (40-55 let)</t>
  </si>
  <si>
    <t>Chybějící koncepce kariérního růstu pro technicko-administrativní pracovníky</t>
  </si>
  <si>
    <t>Nejsou stanovena pravidla pro rozvoj pracovníka mimo akademický růst</t>
  </si>
  <si>
    <t>Chybějící koncepce péče o zaměstnance a motivování zaměstnanců</t>
  </si>
  <si>
    <t>Chybějící dlouhodobé plánování pro rozvoj pracovníků</t>
  </si>
  <si>
    <t>Na úrovni celé instituce chybí systém převedení výsledků hodnocení zaměstnanců do praxe</t>
  </si>
  <si>
    <t>Nedostatečná komunikace možností interpersonálního rozvoje napříč institucí</t>
  </si>
  <si>
    <t>Neznalost požadavků - "přání", názorů  zaměstnanců na případné hodnocení</t>
  </si>
  <si>
    <t>Chybí systém a pravidla pro zaškolování nových pracovníků.</t>
  </si>
  <si>
    <t>V rámci nástupu u některých pracovišť není jasně  definován jeho "garant/mentor" pro zaškolení pracovníka.</t>
  </si>
  <si>
    <t>Většinou chybí zpětná vazba (vedoucí zaměstnanec - zaměstnanec, personalista - zaměstnanec) po uplynutí zkušební doby</t>
  </si>
  <si>
    <t>Neexistuje sepsaný plán zaškolení pracovníka, tak aby bylo možno sledovat mezníky/cíle…</t>
  </si>
  <si>
    <t>Nepropracovaný systém příspěvků na stravování</t>
  </si>
  <si>
    <t>Nedostatek relaxačních a studijních prostor pro studenty ve škole.</t>
  </si>
  <si>
    <t>Nedostatek vlastních sportovišť pro studenty</t>
  </si>
  <si>
    <t>Nízká úroveň sociálního a podůrného zařízení, konfortu ve škole.</t>
  </si>
  <si>
    <t>Chybějící metodika systému ochrany a managementu dat</t>
  </si>
  <si>
    <t>Nejasná doba používání dat</t>
  </si>
  <si>
    <t>Nejasný způsob zálohování dat</t>
  </si>
  <si>
    <t>Navázání spolupráce s ostatními VŠ, společné řešení problémů, výměna zkušeností</t>
  </si>
  <si>
    <t>Cílené vyhledávání pracovníků (osobní kontakty, specializované servery, atd.)</t>
  </si>
  <si>
    <t>Oblast VaV a vysokého školství se stává atraktivnější, než tomu bylo v minulých letech. Motivujícím faktorem je podpora VaV z prostředků EU</t>
  </si>
  <si>
    <t>Projekty zabývající se problamatikou věkové a genderové skladby pracovníků (např. Trigger)</t>
  </si>
  <si>
    <t>Posílení zpětné vazby mezi vedoucím zaměstnancem a jeho podřízeným, nastavení cílů</t>
  </si>
  <si>
    <t>Systém hodnocení aktivit zaměstnanců</t>
  </si>
  <si>
    <t>Průzkum požadavků a potřeb zaměstnanců</t>
  </si>
  <si>
    <t>Analýza konkurence, využití vhodných metod a poučení se z vlastních i jejích chyb</t>
  </si>
  <si>
    <t>Sociální programy (ESF) apod.</t>
  </si>
  <si>
    <t>Rozvojové programy na podporu infrastruktury, procesů řízení atd.</t>
  </si>
  <si>
    <t>Čerpat ze zkušeností ostatních institucí podniků při zaškolování pracovníků</t>
  </si>
  <si>
    <t>Využívat  výsledků /informací oboustranné zpětné vazby po uplynutí zkušební doby</t>
  </si>
  <si>
    <t>Průzkum požadavků a potřeb zaměstnanců a studentů</t>
  </si>
  <si>
    <t>Inovace pracovních podmínek zaměstnankyň a zaměstnanců pečujících o malé děti (zpružnění pracovní doby atp.)</t>
  </si>
  <si>
    <t>Další rozvoj a zlepšení služeb pro studenty a zaměstnance (např. Integrovaný platební systém pro studenty) ve spolupráci s ostatními VŠ</t>
  </si>
  <si>
    <t>Žádoucí porovnání poskytovaných služeb s konkurencí, zejména z řad mimopražských škol.</t>
  </si>
  <si>
    <t>Zvýšení věrohodnosti dat poskytovaných třetím stranám (menzy, dopr. podniky, NTK, ISIC, ITIC, koleje atp.)</t>
  </si>
  <si>
    <t>Předcházení problémům s neoprávněnými dotacemi a přístupy</t>
  </si>
  <si>
    <t>Narůstající legislativa a administrativa</t>
  </si>
  <si>
    <t>Reakce dokumentů na změny pravidel poskytovatelů finančních prostředků</t>
  </si>
  <si>
    <t>Sankce a postihy v případě chyb a nesrovnalostí</t>
  </si>
  <si>
    <t>Rozpory v legislativních předpisech nejasná prováděcí dokumentace</t>
  </si>
  <si>
    <t>Především mimopražská vědecká centra, která přetahují "zejména" mladé pracovníky (PhD studenty) nadstandardním finančním ohodnocením a dalšími benefity.</t>
  </si>
  <si>
    <t>Zkreslená představa veřejnosti o stylu a způsobech práce v akademickém prostředí, ve "státním" sektoru</t>
  </si>
  <si>
    <t>Zájem navrátit se z komerčního prostředí do prostředí VŠ má spíše vyšší věková kategorie s menší flexibilitou</t>
  </si>
  <si>
    <t>Zkreslená představa veřejnosti o stylu práce v akademickém prostředí, stereotypy.</t>
  </si>
  <si>
    <t>Odchod kvalitních pracovníků ke konkurenci z důvodu lepších pracovních nabídek a podmínek, trasparentnosti profesního růstu</t>
  </si>
  <si>
    <t>Odchod kvalitních absolventů a pracovníků ke konkurenci</t>
  </si>
  <si>
    <t>Podcenění motivačních aspektů</t>
  </si>
  <si>
    <t>Mimopražská vědecká centra a vysoké školy</t>
  </si>
  <si>
    <t>Riziko nedopracování koncepce hodnocení zaměstnanců až do úplného konce a z toho vyplývající skepse zaměstnanců k jakýmkoliv inovacích</t>
  </si>
  <si>
    <t>Nucená implementace nekompatibilního systému hodnocení do instituce z vnějšku (každá instituce má svá specifika)</t>
  </si>
  <si>
    <t>Riziko nezařazení či nevhodného zařazení pracovníka do týmu, z toho vyplývající nepochopení role a úkolů a nespokojenost pracovníka, která může vést ke špatným výsledkům či odchodu ze zaměstnání.</t>
  </si>
  <si>
    <t>Většina mladých zaměstnanců dává přednost jasným pravidlům a specifickým cílům, při jejich absenci riziko ztráty kvalitních zaměstnanců, osvojení špatných pracovních návyků</t>
  </si>
  <si>
    <t>odliv námi vyškolených kvalifikovaných specialistů v administratitvní sféře (nadměrná pracovní vytíženost a odpovědnost, nedostatečné finanční ohodnocení aj.)</t>
  </si>
  <si>
    <t>Podcenění péče o děti zaměstnanců a studentů</t>
  </si>
  <si>
    <t>Neusnadnění návratu zaměstnanců po rodičovské dovolené do pracovního procesu</t>
  </si>
  <si>
    <t>Hrozba snížení zájmu studentů, nových zaměstnanců z důvodu nízkého konfortu VŠ (sociální zařízení, dostupnost wifi, nízká estetičnost prostor…)</t>
  </si>
  <si>
    <t>Hrozba stížností, žalob a zneužití dat</t>
  </si>
  <si>
    <t>Poškození jména školy</t>
  </si>
  <si>
    <t>Ekonomické ztráty</t>
  </si>
  <si>
    <t>Centralizovaný systém řízení vysoké školy</t>
  </si>
  <si>
    <t>Dlouhodobá spolupráce s advokátní a patentovou kanceláří</t>
  </si>
  <si>
    <t>Mladá vysoká škola s potencionálem růstu a dalšího rozvoje</t>
  </si>
  <si>
    <t>Bohaté zaměstnanecké benefity</t>
  </si>
  <si>
    <t>Podpora aktivních pracovníků v jejich vzdělávání a kariérním růstu</t>
  </si>
  <si>
    <t>Nabídka zahraničních pobytů a stáží pro kmenové zaměstnance</t>
  </si>
  <si>
    <t>Podpora jazykových kompetencí</t>
  </si>
  <si>
    <t>Nábor zaměstnanců z vlastních zdrojů</t>
  </si>
  <si>
    <t>Dobrá spolupráce s podnikovým sektorem - získávání odborníků přímo z praxe</t>
  </si>
  <si>
    <t>Akademičtí pracovníci - ženy s dětmi do 12 let mají zvýhodněnou pracovní dobu</t>
  </si>
  <si>
    <t>Genderová vyváženost pohlaví ve vedení školy</t>
  </si>
  <si>
    <t>Rovnocený přistup k mužům a ženám</t>
  </si>
  <si>
    <t>Rovnost v rozhodování</t>
  </si>
  <si>
    <t>Platová rovnost a odměňování</t>
  </si>
  <si>
    <t>Podpora doktorského a postdoktorského studia</t>
  </si>
  <si>
    <t>Dohody o zvyšování kvalifikace</t>
  </si>
  <si>
    <t>Vytvoření personálního modulu pro efektivní řízení personálních zdrojů</t>
  </si>
  <si>
    <t>Spolupráce s aplikační sférou</t>
  </si>
  <si>
    <t>Stabilní a kvalitní pracovní prostředí</t>
  </si>
  <si>
    <t>Kariérní růst akademických pracovníků</t>
  </si>
  <si>
    <t>Dostupnost MHD</t>
  </si>
  <si>
    <t>Vysoká dynamika růstu počtu studetnů</t>
  </si>
  <si>
    <t>Systém odměňování akademických pracovníků podle rozplánovaných cílů</t>
  </si>
  <si>
    <t>Ucelený systém výhod poskytných zaměstnavatelem</t>
  </si>
  <si>
    <t>Dostatek prostoru pro tvůrčí činnost, podpora ze strany oddělení výzkumu, vývoje a tvůrčí činnosti</t>
  </si>
  <si>
    <t>Stabilizovaný motivační systém zakládající se na dosažených výkonech v pedagogické a tvůrčí činnosti</t>
  </si>
  <si>
    <t>Pravidelné semináře zaměřené na informovanost pracovníků v oblasti tvůrčí činnosti</t>
  </si>
  <si>
    <t>Stanovení mimořádných odměn na podkladě dosaženého plnění stanovených cílů dle priority</t>
  </si>
  <si>
    <t>Možnost úlev v pracovní době v případě plnění požadavků tvůrčí činnosti</t>
  </si>
  <si>
    <t>Uplatňování softwaru - manažerského systému ETMS – modulu Aktivity pro hodnocení výkonů pracovníků, resp. kateder</t>
  </si>
  <si>
    <t>Transparentnost hodnotících kritérií</t>
  </si>
  <si>
    <t>Propojenost hodnocení na rozpočet kateder</t>
  </si>
  <si>
    <t>Diferenciace dle kvalifikační struktury pracovníků (Ing., Ph.D., doc. Prof.)</t>
  </si>
  <si>
    <t>Kvalita řízení školy vedením, metodická podpora oddělením výzkumu, vývoje a tvůrčí činnosti</t>
  </si>
  <si>
    <t>Koncepční práce oddělení strategie, inovací a kvality</t>
  </si>
  <si>
    <t>Možnost kariérového postupu – plánování kariérového rozvoje pracovníků prostřednictvím Personálního modulu</t>
  </si>
  <si>
    <t>Možnost uzavření kvalifikačních dohod</t>
  </si>
  <si>
    <t>Prezentace výsledků v rámci akademické akce</t>
  </si>
  <si>
    <t>Komlexnost infrastruktury na jednom místě</t>
  </si>
  <si>
    <t>Napojení na optickou páteř CESNETu</t>
  </si>
  <si>
    <t>Flexibilita při zavádění nových technologií</t>
  </si>
  <si>
    <t>Částečné propojení většiny IS</t>
  </si>
  <si>
    <t>Služby centralizované na jednom místě v areálu VŠ</t>
  </si>
  <si>
    <t>Provoz Informačně poradenského centra</t>
  </si>
  <si>
    <t>Vybavenost IPC kompenzačními pomůckami</t>
  </si>
  <si>
    <t>Modifikace studijních podmínek pro studenty se SVP regulované normami a opatřeními školy</t>
  </si>
  <si>
    <t>Vznik odborných instrukčních materiálů pro studenty s SVP – metodika, videonápovědy</t>
  </si>
  <si>
    <t>Proškolenost a připravenost jednotlivých oddělení k podpoře studentů s SVP (knihovna, pedagogické oddělení, studijní oddělení, celoživotní vzdělávání)</t>
  </si>
  <si>
    <t>Vznik a činnost informačně-poradenského centra</t>
  </si>
  <si>
    <t>Činnost odborníků v IPC (speciální pedagogika, psychologie)</t>
  </si>
  <si>
    <t>Podpora komunikace mezi IPC, jeho klienty a vyučujícími či garanty předmětů</t>
  </si>
  <si>
    <t>Spolupráce se Studentskou unií (SU) – integrace studentů s SVP do dění a akcí pořádaných SU</t>
  </si>
  <si>
    <t>Pozitivní klima mezi studenty- vznik inforcentra SU</t>
  </si>
  <si>
    <t>Osobnostní růst a získání zkušeností z projektů</t>
  </si>
  <si>
    <t>Týmový duch</t>
  </si>
  <si>
    <t>Podpora kulturních a sportovních aktivit prostřednictvím odborové organizace (ve formě benefitů – permanentek do sportovních center apod.)</t>
  </si>
  <si>
    <t>Každoroční pořádání plesu školy</t>
  </si>
  <si>
    <t>Dostatečné prostorové zázemí školy</t>
  </si>
  <si>
    <t>Relativně uzavřené vnitřní prostředí školy</t>
  </si>
  <si>
    <t>Excentrické umístění školy vhodné pro sportovní a kulturní akce</t>
  </si>
  <si>
    <t>Aktivita studentské organizace</t>
  </si>
  <si>
    <t>Zapojení vlastních absolventů do těchto akcí</t>
  </si>
  <si>
    <t>Aktivní práce marketingového oddělení školy</t>
  </si>
  <si>
    <t>Pravidelné školení zaměstnanců na BOZP</t>
  </si>
  <si>
    <t>Pravidelnýí interní audit se zaměřením na bezpečnost osob</t>
  </si>
  <si>
    <t>Chybějící dobré jméno školy, mediální útoky nespokojených pracovníků</t>
  </si>
  <si>
    <t>Problém získat kvalitní odborníky z kvalitních pracovišť</t>
  </si>
  <si>
    <t>Nechuť pracovníků účastnit se zahraničních výjezdů</t>
  </si>
  <si>
    <t>Malá zkušenost s edukačním prostředím v terciárním vzdělávání</t>
  </si>
  <si>
    <t>Nedostatečná jazyková vybavenost mladé generace</t>
  </si>
  <si>
    <t>Omezená možnost profesorských a habilitačních řízení</t>
  </si>
  <si>
    <t>Omezená možnost doktorských studijních programů</t>
  </si>
  <si>
    <t>Chybí dostatečně vzdělání akademičtí pracovníci na pozice odborných asistentů</t>
  </si>
  <si>
    <t>Gendrová diferenciace práce učitelů</t>
  </si>
  <si>
    <t>Předstudky pro genderovou politiku</t>
  </si>
  <si>
    <t>Částečné zvýhodňování mužského pohlaví u důležitých rozhodnutí</t>
  </si>
  <si>
    <t>Větší psychická labilita u mužského pohlaví</t>
  </si>
  <si>
    <t>Absence doktorských studijních programů</t>
  </si>
  <si>
    <t>Nevyvážená výkonost jednotlivých kateder</t>
  </si>
  <si>
    <t>Nedostatečná prestiž akademických funkcí zapříčiněná krátkou historií školy</t>
  </si>
  <si>
    <t>Krátká tradice školy a akreditovaných studijních programů</t>
  </si>
  <si>
    <t>Areál školy mimo centrum města</t>
  </si>
  <si>
    <t>Častá výuka o víkendu v kombinované formě studia</t>
  </si>
  <si>
    <t>Překážky při práci v průběhu akademického roku - časté úpravy areálu</t>
  </si>
  <si>
    <t>Neustálená vnitřní komunikace</t>
  </si>
  <si>
    <t>Tarifní systém mzdového ohodnocení</t>
  </si>
  <si>
    <t>Půlroční nastavení osobních příplatků - problém při neplnění pracovních povinností</t>
  </si>
  <si>
    <t>Náročná administrativní zátěž při změně osobního příplatku</t>
  </si>
  <si>
    <t>Nestálost pracovních kolektivů,nedostatečné řízení kateder</t>
  </si>
  <si>
    <t>Slabá motivace pracovníků</t>
  </si>
  <si>
    <t>Obsah a propočet aktivit v číselníku aktivit pro hodnocení oblasti pedagogické a tvůrčí</t>
  </si>
  <si>
    <t>Kompenzace tvůrčích aktivit aktivitami pedagogickými</t>
  </si>
  <si>
    <t>Nižší odborná kvalifikace akademických pracovníků</t>
  </si>
  <si>
    <t>V některách případech renundance zadávání dat z důvodu více různých IS</t>
  </si>
  <si>
    <t>Vzhledem k dynamickému růstu VŠ nízké čisté investice</t>
  </si>
  <si>
    <t>Rigidita zaměstnanců k novým technologiím</t>
  </si>
  <si>
    <t>Složitější IS z důvodů povinností stanovené legislativou</t>
  </si>
  <si>
    <t>Nejednotnost užívaného HW - důsledek VŘ</t>
  </si>
  <si>
    <t>Menza není jako jediná budova v objektu bezbariérová</t>
  </si>
  <si>
    <t>Malý počet klientů Informačně poradenského centra</t>
  </si>
  <si>
    <t>Úzké portfolio poskytovaných služeb</t>
  </si>
  <si>
    <t>Omezený prostor IPC pro vykonání zkoušek a zápočtů</t>
  </si>
  <si>
    <t>Neoznačení areálu v Braillově písmu</t>
  </si>
  <si>
    <t>Nižší frekvence autobusového spojení do areálu</t>
  </si>
  <si>
    <t>Nezařazení do databází poradenských center VŠ</t>
  </si>
  <si>
    <t>Odtrženost a malá míra integrace studentů se SVP do studentského života</t>
  </si>
  <si>
    <t>Nákladné dořešení bezbarierovosti areálu</t>
  </si>
  <si>
    <t>Nedostatečná informovanost o systému</t>
  </si>
  <si>
    <t>Nízký počet studentů se specifickými vzdělávacími podmínkami</t>
  </si>
  <si>
    <t>Nedostupnost areálu prostředky veřejné dopravy pro zdravotně postižené studenty</t>
  </si>
  <si>
    <t>Stále existující předsudky vůči znevýhodněným jedincům</t>
  </si>
  <si>
    <t>Částečná nedůvěra studentů ke Studentské unii</t>
  </si>
  <si>
    <t>Malá angažovanost studentů ve studentských organizací</t>
  </si>
  <si>
    <t>Malá propagace studentských organizací</t>
  </si>
  <si>
    <t>Slabá komunikace mezi jednotlivými studentskými oraganizacemi</t>
  </si>
  <si>
    <t>Omezené pravomoce Studentské unie</t>
  </si>
  <si>
    <t>Neochota studentů zúčastňovat se studentských akcí</t>
  </si>
  <si>
    <t>Časová náročnost správy studentských organizací</t>
  </si>
  <si>
    <t>Absence tělocvičny v areálu školy, absence vlastní tělovýchovné jednoty</t>
  </si>
  <si>
    <t>Absence studentského klubu</t>
  </si>
  <si>
    <t>Malá aktivita u zaměstnanců</t>
  </si>
  <si>
    <t>Nedostatečná podpora ze strany MŠMT ČR</t>
  </si>
  <si>
    <t>Nedostatečné technické zázemí školy</t>
  </si>
  <si>
    <t>Značná orientace zaměstnanců školy na konzumní vyžití</t>
  </si>
  <si>
    <t>Absence zájmových sdružení na škole</t>
  </si>
  <si>
    <t>Malá ochota u některých zaměstnanců pracovat ve prospěch kolektivu</t>
  </si>
  <si>
    <t>Omezené finanční zdroje na opětovnou ochranu patentů, užitných vzorů apod.</t>
  </si>
  <si>
    <t>Vetší množství IS</t>
  </si>
  <si>
    <t>Vysoký podíl uživatelů neaplikující bezpečnostní pravidla</t>
  </si>
  <si>
    <t>Připrava a spuštění personálního modulu</t>
  </si>
  <si>
    <t>Evidence v potřebách příjímání nových odborníků v určitých vědních oborech</t>
  </si>
  <si>
    <t>Větší propagace kariérního růstu</t>
  </si>
  <si>
    <t>Zvýšení zkušenosti s edukačním prostředím v terciárním vzdělávání</t>
  </si>
  <si>
    <t>Nabídka potřebných vzdělávacích kurzů pro zaměstnance</t>
  </si>
  <si>
    <t>Výstavba vlastní mateřské školy</t>
  </si>
  <si>
    <t>Zvýšená účast zástupců uživatelské sféry ve výukovém procesu</t>
  </si>
  <si>
    <t>Možnost mladších kolegů učit se od starších a zkušenějších na stážích</t>
  </si>
  <si>
    <t>Zásada nefeminizovat školství</t>
  </si>
  <si>
    <t>Více žen na technických katedrách - popularizace  technických oborů mezi ženami</t>
  </si>
  <si>
    <t>Zvýšení podílu žen ve vyšších stupních vzdělání (čím vyšší vzdělávácí stupeň, tím vyšší podíl mužů)</t>
  </si>
  <si>
    <t>Akreditace nového magisterského studijního programu</t>
  </si>
  <si>
    <t>Akreditace doktorského studijního programu</t>
  </si>
  <si>
    <t>Stáže ve firmách</t>
  </si>
  <si>
    <t>Finanční zdroje z projektové činnosti</t>
  </si>
  <si>
    <t>Možnost dalšího vzdělávání</t>
  </si>
  <si>
    <t>Možnost pořádat zaměstnanecké akce pro úspěšné pracovníky - zájezdy, divadelní představení</t>
  </si>
  <si>
    <t>Získání dalších zdrojů do rozpočtu školy k financování osobního ohodnocení zaměstnanců</t>
  </si>
  <si>
    <t>Zajištění odborných praxí a stáží v tuzemsku i zahraničí pro aktivní pracovníky</t>
  </si>
  <si>
    <t>Navázání spolupráce s dalšími institucemi či podniky v oblasti řešení zakázek</t>
  </si>
  <si>
    <t>Spolupráce s partnerskými vysokými školami v oblasti přípravy habilitačních a profesorských řízení</t>
  </si>
  <si>
    <t>Změna metodiky v hodnocení výstupů VaVaI umožní postupně korekci číselníku pro hodnocení tvůrčích aktivit – vyšší kvalita výstupů</t>
  </si>
  <si>
    <t>Komparativnost s evropským systémem hodnocení</t>
  </si>
  <si>
    <t>Soulad s požadavkem MŠMT ČR na hodnocení pracovníků</t>
  </si>
  <si>
    <t>Návaznost na Bolognský proces</t>
  </si>
  <si>
    <t>Požadavky Akreditační komise</t>
  </si>
  <si>
    <t>Integrita s celkovým systémem řízení MŠMT ČR</t>
  </si>
  <si>
    <t>Návaznost a systém hodnocení kvality v ČR</t>
  </si>
  <si>
    <t>Návaznost na systém ISO norem</t>
  </si>
  <si>
    <t>Zvýšený požadavek společnosti na inovační procesy</t>
  </si>
  <si>
    <t>Zavádění nových technologií</t>
  </si>
  <si>
    <t>Projektová činnost - získání fin. prostředků na investice do infrastruktury VŠ</t>
  </si>
  <si>
    <t>Získání finančních prostředků pro stavební úpravu menzy pro bezbariérový přístup</t>
  </si>
  <si>
    <t>Propagace činnosti informačně poradenského centra</t>
  </si>
  <si>
    <t>Podpora ze strany EU týkající se rozšíření služeb pro klienty IPC</t>
  </si>
  <si>
    <t>Navázání spolupráce ze strany SŠ v oblasti této problematiky</t>
  </si>
  <si>
    <t>Rozšíření spolupráce s firmami z praxe v oblasti řešené problematiky</t>
  </si>
  <si>
    <t>Otevření podobného centra ve spádové oblasti školy</t>
  </si>
  <si>
    <t>Stabilizující legislativní rámec</t>
  </si>
  <si>
    <t>Pravděpodobný hospodářský vývoj u zaměstnavatele</t>
  </si>
  <si>
    <t>Kooperace s firmami - sponzoring</t>
  </si>
  <si>
    <t>Vyjednávací schopnost odborové organizace, opatření zajišťující rovné zacházení se zaměstnanci</t>
  </si>
  <si>
    <t>Zvýšit informovanost studentů a zaměstnanců o podpoře studentů s SVP</t>
  </si>
  <si>
    <t>Možnosti kvalifikace odborníků ve smyslu zlepšení sociálních vztahů a potřeb zdravotně post. studentů</t>
  </si>
  <si>
    <t>Více akcí na integraci klientů IPC do studentského života</t>
  </si>
  <si>
    <t>Setkání s úspěšnými osobnostmi a pořádání worshopů</t>
  </si>
  <si>
    <t>Hledání nových sponzorů</t>
  </si>
  <si>
    <t>Účast na kulturních akcích, konferencích a dalším vzdělávání</t>
  </si>
  <si>
    <t>Příprava a organizování projektů</t>
  </si>
  <si>
    <t>Konzultace nových návrhů na inovaci s vedením</t>
  </si>
  <si>
    <t>Členství v České studentské unii a spolupráce se zahraničím</t>
  </si>
  <si>
    <t>Získání finančních prostředků pro rozvoj materiálně-technického zázemí z projektové činnosti</t>
  </si>
  <si>
    <t>Rozšiřující se styky se zahraničními školami a institucemi</t>
  </si>
  <si>
    <t>Rozšiřující se styky s tuzemskými školami a institucemi</t>
  </si>
  <si>
    <t>Rozvíjející se příhraniční spolupráce</t>
  </si>
  <si>
    <t>Rozvíjející se spolupráce se sdělovacími prostředky</t>
  </si>
  <si>
    <t>Možnost využití vlastních zdrojů (studenti a zaměstnanci zabývající se sportovními a kulturními aktivitami)</t>
  </si>
  <si>
    <t>Předpoklad vhodného silničního propojení se školou</t>
  </si>
  <si>
    <t>Rozvíjející se spolupráce s podnikovou sférou – participace na akcích</t>
  </si>
  <si>
    <t>Vrůstající rozvoj vnějších vztahů s regionem</t>
  </si>
  <si>
    <t>Aktuální informace z oblasti ochrady duševního vlastnictví ze strany advokátní a patentové kanceláře (trendy, vývoj, ODV)</t>
  </si>
  <si>
    <t>Rozvoj IT v oblasti bezpečnosi dat</t>
  </si>
  <si>
    <t>Konzultace bezpečnostních rizik v rámci konferencí a profesních sdružení</t>
  </si>
  <si>
    <t>Nižšší platové podmínky v sektoru školství oproti podnikovému sektoru</t>
  </si>
  <si>
    <t>Obecný nedostatek docentů a profesovů v technických oborech, zejména v mladší věkové kategorii</t>
  </si>
  <si>
    <t>Po získání vyššího stupně vzdělání možný odchod na jinou VŠ</t>
  </si>
  <si>
    <t>U starších (zkušených) akademických praocvníků možný odchod do důchodu</t>
  </si>
  <si>
    <t>Zaujaté předpoklady týkajících se vlastností, názorů a rolí žen a mužů na pracovišti</t>
  </si>
  <si>
    <t>Hrozící odchod žen na mateřskou dovolenou</t>
  </si>
  <si>
    <t>Nemožnost akreditovat nové studijní programy z důvodu politických rozhodnutí</t>
  </si>
  <si>
    <t>Neudržitelnost akreditovaných studijních programů</t>
  </si>
  <si>
    <t>Poškozování prestiže a jména školy</t>
  </si>
  <si>
    <t>Klesající demografická křivka</t>
  </si>
  <si>
    <t>Nestabilní ekonomické a legislativní prostředí</t>
  </si>
  <si>
    <t>Systém financování vysokých škol</t>
  </si>
  <si>
    <t>Konkurence jiných vysokých škol - odliv kvalitních pracovníků</t>
  </si>
  <si>
    <t>Věková struktura akademiků</t>
  </si>
  <si>
    <t>Měnící se podmínky hodnocení VVŠ v oblasti publikační činnosti</t>
  </si>
  <si>
    <t>Změna pravidel financování VVŠ ze strany MŠMT</t>
  </si>
  <si>
    <t>Změna metodiky v hodnocení výsledků VaVaI - retrospektivní hodnocení výsledků v oblasti VaVaI</t>
  </si>
  <si>
    <t>Absence kontrahovaného financování ze strany MŠMT ČR</t>
  </si>
  <si>
    <t>Nesoulad požadavků AK s Radou vlády pro výzkum, vývoj a tvůrčí činnost</t>
  </si>
  <si>
    <t>Složitější legislativa - nutnost rozšiřování IS</t>
  </si>
  <si>
    <t>Hackeři narušující bezpečnost dat</t>
  </si>
  <si>
    <t>Zvyšující se nároky na HW - častější obnova</t>
  </si>
  <si>
    <t>Trvale nízký počet klientů Informačně poradenského centra</t>
  </si>
  <si>
    <t>Vysoké náklady úprav</t>
  </si>
  <si>
    <t>Ostych a nedůvěra studentů s SVP</t>
  </si>
  <si>
    <t>Zrušení IPC</t>
  </si>
  <si>
    <t>Nezájem o spolupráci ze strany zájmových sdružení pro cílovou skupinu studentů</t>
  </si>
  <si>
    <t>Změna v systému poskytování podpor ze strany EU</t>
  </si>
  <si>
    <t>Demografický vývoj (menší počet studentů na SŠ)</t>
  </si>
  <si>
    <t>Nedostatek finančních prostředků - časová a finanční náročnost budování bezbarierového areálu</t>
  </si>
  <si>
    <t>Přetrvávání dogmat a společenská lhostejnost</t>
  </si>
  <si>
    <t>Nekvalifikovaný přístup vnějšího okolí ke zdravotně postiženým studentům</t>
  </si>
  <si>
    <t>Systém zdravotní péče</t>
  </si>
  <si>
    <t>Zdlouhavá komunikace s příslušnými institucemi veřejné správy</t>
  </si>
  <si>
    <t>Malý zájem studentů se SVP o pomoc Informačně poradenského centra</t>
  </si>
  <si>
    <t>Malý ohlas na pořádané akce ze strany studentů</t>
  </si>
  <si>
    <t>Nedostatečná podpora ze strany sponzorů</t>
  </si>
  <si>
    <t>Založení nové - konkurenční organizace</t>
  </si>
  <si>
    <t>Zrušení Infocentra Studenstké unie</t>
  </si>
  <si>
    <t>Odchod stávajících členů a absence nových</t>
  </si>
  <si>
    <t>Nezájem studentů o činnosti a aktivity Studentské unie</t>
  </si>
  <si>
    <t>Nedostatek finančních prostředků pro rozvoj materiálně-technického zázemí</t>
  </si>
  <si>
    <t>Působení sdělovacích prostředků – negativní působení</t>
  </si>
  <si>
    <t>Snížené vnímání kulturních a sportovních akcí ve společnosti</t>
  </si>
  <si>
    <t>Životní styl a rytmus negativně působící na rozvoj individuálních kulturních a sportovních akcí</t>
  </si>
  <si>
    <t>Nedostatečné návyky studentů ze středních škol</t>
  </si>
  <si>
    <t>Akceptace vysokých škol v rámci regionu a státu jako významné vzdělávací i celospolečenské instituce</t>
  </si>
  <si>
    <t>Negativní působení některých akcí na morálně-etické vlastnosti studentů</t>
  </si>
  <si>
    <t>Nedostatečná legislativně-právní opora</t>
  </si>
  <si>
    <t>Změny v nové metodice hodnocení RIV v oblasti ochrany duševního vlastnictví</t>
  </si>
  <si>
    <t>Ceesvětový trend v kopírování myšlenek v oblasti ochrany duševního vlastnictví</t>
  </si>
  <si>
    <t>Rostoucí počet úkotů na sítě IT</t>
  </si>
  <si>
    <t>Prestižní vzdělávací a VaV instituce</t>
  </si>
  <si>
    <t>Atraktivní a kvalitní studijní programy</t>
  </si>
  <si>
    <t>Atraktivní a kvalitní výzkum</t>
  </si>
  <si>
    <t>Internacionalizace studijního a pracovního prostředí  (komunikace a odborná výuka v cizích jazycích, tj. studijní programy v cizím jazyce)</t>
  </si>
  <si>
    <t>Zastoupení všech věkových kategorií</t>
  </si>
  <si>
    <t>Velký podíl mladých výzkumných pracovníků do věku 35 let</t>
  </si>
  <si>
    <t>Existence osobních plánů rozvoje a řízení kariéry</t>
  </si>
  <si>
    <t>Profesní rozvoj zaměstnanců (odborná školení a praxe, účast na studijních programech)</t>
  </si>
  <si>
    <t>Motivační systém odměňování</t>
  </si>
  <si>
    <t>Možnosti mezinárodní mobility</t>
  </si>
  <si>
    <t>Řada administrativních činností je centralizována</t>
  </si>
  <si>
    <t>Kvalitní pracovní prostředí</t>
  </si>
  <si>
    <t>Motivační finanční balíček pro zaměstnance</t>
  </si>
  <si>
    <t>Svobodné akademické prostředí a flexibilní pracovní doba</t>
  </si>
  <si>
    <t>Možnost zahraničních výjezdů</t>
  </si>
  <si>
    <t>Možnost profesního rozvoje</t>
  </si>
  <si>
    <t>Finanční ohodnocení mimořádných aktivit</t>
  </si>
  <si>
    <t>Hodnocení v předmětech studenty</t>
  </si>
  <si>
    <t>Hodnocení vedoucími  fakultních pracovišť s dopadem na výši platů a prodlužování pracovních smluv</t>
  </si>
  <si>
    <t>Kvalitní serverová a síťová infrastruktura</t>
  </si>
  <si>
    <t>Kvalitní zálohování centrálních dat</t>
  </si>
  <si>
    <t>HW infrastruktura připravená na rostoucí požadavky</t>
  </si>
  <si>
    <t>Možnost sociálních stipendií</t>
  </si>
  <si>
    <t>Programy pro studenty se speciálními zdravotními potřebami</t>
  </si>
  <si>
    <t>Konzultační a poradenské aktivity-zdravý životní styl studentů, odborné poradenství kariérní, psychologické, sociálněprávní</t>
  </si>
  <si>
    <t>Pohybové programy pro děti celoročně</t>
  </si>
  <si>
    <t>Je vybudován bezbariérový přistup do vybraných budov  a pohyb po budovách</t>
  </si>
  <si>
    <t>Poloha budov některých fakult v centru města</t>
  </si>
  <si>
    <t>Snaha o individuální přístup ke studentům</t>
  </si>
  <si>
    <t>Moderní sportovní areály a kvalitní tělovýchovné služby</t>
  </si>
  <si>
    <t>Sportovní programy i ve zkouškovém období a o prázdninách</t>
  </si>
  <si>
    <t>Realizace sportovních aktivit, podpora zaměstnanců</t>
  </si>
  <si>
    <t>Zdokumentované procesy související s danou problematikou</t>
  </si>
  <si>
    <t>Infrastruktura s garancí bezpečnosti</t>
  </si>
  <si>
    <t>Nižší mzdy ve srovnání s průmyslovou sférou a nezájem mladší generace o studium technických disciplín</t>
  </si>
  <si>
    <t>Omezené možnosti finančního ohodnocení</t>
  </si>
  <si>
    <t>Omezené prostorové možnosti</t>
  </si>
  <si>
    <t>Nedostatečné technické vybavení</t>
  </si>
  <si>
    <t>Profesoři a docenti ve vyšší věkové kategorii</t>
  </si>
  <si>
    <t>Nízká motivace akademických pracovníků pro zvyšování vědeckých hodností</t>
  </si>
  <si>
    <t>Nejednotná politika personálního rozvoje na jednotlivých fakultách</t>
  </si>
  <si>
    <t>Aktuálně není finalizován kariérní řád</t>
  </si>
  <si>
    <t>Pokles stravovacích kapacit pro zaměstnance i studenty, není zajištěno stravování pro všechny studenty a pracovníky</t>
  </si>
  <si>
    <t>Aktuální přetíženost vědeckých pracovníků</t>
  </si>
  <si>
    <t>Nízká garance budoucích zdrojů pro motivaci</t>
  </si>
  <si>
    <t>V hodnocení pracovnků jsou potlačeny "soft skills" (je orientováno zejména podle přímé výuky a RIV)</t>
  </si>
  <si>
    <t>Nedostatek prostředků na motivační složky platu</t>
  </si>
  <si>
    <t>Nedostatek úvazků pro asistenty</t>
  </si>
  <si>
    <t>Odliv zkušených vývojářů za lepšími platy v soukromé sféře a z toho plynoucí ztráty know-how</t>
  </si>
  <si>
    <t>Nejasná zadání na nové funkce informačního systému ze stran fakult a rektorátu</t>
  </si>
  <si>
    <t>Chybí samostatný server pro elektronickou poštu</t>
  </si>
  <si>
    <t>Nedostatečná kapacita stravovacích prostorů</t>
  </si>
  <si>
    <t>Nízká úroveň stipendií i pro studenty Bc. s Mgr. programů</t>
  </si>
  <si>
    <t>Chybí prostory pro studentský klub</t>
  </si>
  <si>
    <t>Malá zkušenost s ochranou dat a duševního vlastnictví</t>
  </si>
  <si>
    <t>Obecná nedůvěra vědeckých pracovníků ke spolupráci s průmyslem a k patentování</t>
  </si>
  <si>
    <t>Programy na podporu typu SoMoPro</t>
  </si>
  <si>
    <t>Vytvoření fondu odměn umožňujícího zohlednit ve mzdách mimořádné výkony</t>
  </si>
  <si>
    <t>Reintegrace absolventů působících v zahraničí</t>
  </si>
  <si>
    <t>Mezinárodní mobilita</t>
  </si>
  <si>
    <t>Lákavá nabídka moderního vědeckého centra pro mladé vědce</t>
  </si>
  <si>
    <t>Dobrá základna vědeckých pracovníků v ČR</t>
  </si>
  <si>
    <t>Vzdělávání akademických pracovníků v oblasti soft skills a managementu</t>
  </si>
  <si>
    <t>Nové předměty a spojení kariéry a kvalifikačního růstu s připravovanými obory</t>
  </si>
  <si>
    <t>Existence celoškolských útvarů, které by měly některé služby zajišťovat</t>
  </si>
  <si>
    <t>Možnost zapojení do evropského i mezinárdního výzkumu a s tím spojené adekvátní ohodnocení</t>
  </si>
  <si>
    <t>Zlepšení prostředí školy a jejího technického vybavení</t>
  </si>
  <si>
    <t>Vypracování systému komplexního hodnocení</t>
  </si>
  <si>
    <t>Navýšení koeficientu a z toho plynoucí navýšení rozpočtu školy</t>
  </si>
  <si>
    <t>Rozvoj SP</t>
  </si>
  <si>
    <t>Napojení na okolní infrastrukturu vysokorychlostních sítí</t>
  </si>
  <si>
    <t>Rozšíření kapacit pro poskytování stravování</t>
  </si>
  <si>
    <t>Realizace SP v AJ pro samoplátce</t>
  </si>
  <si>
    <t>Získání grantů pro podporu studentů a doktorandů nebo mladých vědců</t>
  </si>
  <si>
    <t>Budování bezbariérových přístupů v nově postavených objektech i ve starších budovách.</t>
  </si>
  <si>
    <t>Pořádání studetských konferencí (mezinárodních)</t>
  </si>
  <si>
    <t>Omezená konkurence v oblasti nabízených služeb</t>
  </si>
  <si>
    <t>Potenciální zájem řady průmyslových partnerů o spolupráci ve výzkumu a vývoji.</t>
  </si>
  <si>
    <t>Dlouhodobá spolupráce s velkými firmami na vývoji strategických technologií</t>
  </si>
  <si>
    <t>Nedostatek kvalitních VŠ absolventů</t>
  </si>
  <si>
    <t>Vyšší mzdová hladina akademických pracovníků v zahraničí a v podnikové sféře v ČR i  v zahraničí</t>
  </si>
  <si>
    <t>Nízká jazyková vybavenost úřadů a institucí v ČR</t>
  </si>
  <si>
    <t>Přejímání  diskutabilních nařízení EU, např. genderové kvóty</t>
  </si>
  <si>
    <t>Přetahování ak. pracovníků do firem (poptávka, platové podmínky)</t>
  </si>
  <si>
    <t>Riziko odchodu pracovníků k zaměstnavatelům nabízejícím firemní školky, flexibilní formy pracovního poměru, podporujícím slaďování pracovního a osobního  (rodinného) života.</t>
  </si>
  <si>
    <t>Nejasnosti kolem novely VŠ zákona</t>
  </si>
  <si>
    <t>Měnící se metodika RVVI pro hodnocení výsledků VaV</t>
  </si>
  <si>
    <t>Odliv pracovníků za lepšími podmínkami do zahraničí</t>
  </si>
  <si>
    <t>Absence zvýhodnění zaměstnanců při využití sportovní nabídky CESA</t>
  </si>
  <si>
    <t>Reálná nefunkčnost některých celoškolských útvarů, které by měly zajišťovat služby</t>
  </si>
  <si>
    <t>Zvyšující se nároky na administrativu a provoz školy</t>
  </si>
  <si>
    <t>Konkurence ostatních center</t>
  </si>
  <si>
    <t>Silná orientace na VaV</t>
  </si>
  <si>
    <t>Zvyšující se ceny software</t>
  </si>
  <si>
    <t>Chybí finanční podpora skutečně excelentních doktorandů</t>
  </si>
  <si>
    <t>Omezený rozsah finančních prostředků pro investice do starších budov.</t>
  </si>
  <si>
    <t>Stabilní zaměstnanecký základ z vlastních zdrojů</t>
  </si>
  <si>
    <t>Vysoká společenská prestiž</t>
  </si>
  <si>
    <t>Možnost práce na zkrácený úvazek</t>
  </si>
  <si>
    <t>Motivační systém pro zlepšování kvalifikační struktury</t>
  </si>
  <si>
    <t>Pružná pracovní doba</t>
  </si>
  <si>
    <t>Dobré infrastrukturní vybavení pro práci</t>
  </si>
  <si>
    <t>Existence habilitačního a jmenovacího řízení</t>
  </si>
  <si>
    <t>Služební byty</t>
  </si>
  <si>
    <t>VŠ sportovní klub</t>
  </si>
  <si>
    <t>Příležitost k multioborovému rozvoji zaměstnanců</t>
  </si>
  <si>
    <t>Možnost zvyšování kvalifikace v rámci pracovní doby</t>
  </si>
  <si>
    <t>Zaveden systém hodnocení kvality výuky</t>
  </si>
  <si>
    <t>Zaveden systém hodnocení prestižních výsledků VaV (motivační systém - část RIV)</t>
  </si>
  <si>
    <t>Vlastní informační systém pro studium (IS/STAG) - využívaný i ostatními školami</t>
  </si>
  <si>
    <t>Silná pozice při vytváření strategie knihovnických systémů v rámci ČR</t>
  </si>
  <si>
    <t>Systém distribuovaného tiskového prostředí s centrální správou ( SafeQ)</t>
  </si>
  <si>
    <t>Kvalita a dostupnost hardware</t>
  </si>
  <si>
    <t>Systém sociálního a  ubytovacího stipendia</t>
  </si>
  <si>
    <t>Existence Informačního poradenského centra</t>
  </si>
  <si>
    <t>Existence kolektivní smlouvy</t>
  </si>
  <si>
    <t>Studentské VŠ kluby</t>
  </si>
  <si>
    <t>Sportoviště u vybraných kolejí</t>
  </si>
  <si>
    <t>Možnost sportovních aktivit za úplatu (posilovna   ,…)</t>
  </si>
  <si>
    <t>Možnost připojení na universitní sítě v prostorách university zdarma (pro studenty a zaměstnance)</t>
  </si>
  <si>
    <t>Podpora kulturních aktivit (vernisáže, informace o kulturních aktivitách pro studenty apod.)</t>
  </si>
  <si>
    <t>Pořádání sport.kurzů pro zaměstnance/studenty</t>
  </si>
  <si>
    <t>Podpora studentských projektů (GRAS)</t>
  </si>
  <si>
    <t>Podpora reprezentace</t>
  </si>
  <si>
    <t>Zabezpečení ICT dle obvyklých technologických bezp. standardů</t>
  </si>
  <si>
    <t>Možnost využívání elektr. podpisu (příkazci/správci)</t>
  </si>
  <si>
    <t>Jednotný identifikační systém oprávněných osob</t>
  </si>
  <si>
    <t>Nízká schopnost přilákat lidi z jiných akademických institucí</t>
  </si>
  <si>
    <t>Nízké ohodnocení výukové činnosti</t>
  </si>
  <si>
    <t>Vysoký věkový průměr zejména u garantů oborů</t>
  </si>
  <si>
    <t>Nízká úroveň schopností při získávání zkušeností ze zahraničí u akademických pracovníků</t>
  </si>
  <si>
    <t>Snížené možnosti akademického růstu pro pracovníky zabývající se aplikovaným výzkumem</t>
  </si>
  <si>
    <t>Problém s nutností habilitace na konkurenčních školách - u některých fakult</t>
  </si>
  <si>
    <t>Nízká zastupitelnost u odborných předmětů, což snižuje možnosti využití mobilit.</t>
  </si>
  <si>
    <t>Nedostatečná kapacita stravovacích míst v areálu</t>
  </si>
  <si>
    <t>Obtížná dostupnost stravování pro část mimo hlavní areál</t>
  </si>
  <si>
    <t>Organizace výdejního místa menzy</t>
  </si>
  <si>
    <t>Snižující se možnosti vedoucích pracovníků v oblasti řízení finančního ohodnocení podřízených pracovníků</t>
  </si>
  <si>
    <t>Nedostatečné využití systému hodnocení na některých fakultách</t>
  </si>
  <si>
    <t>Nefunkční Manažerský informační systém</t>
  </si>
  <si>
    <t>Chybějící podpůrné systémy pro řízení projektů</t>
  </si>
  <si>
    <t>Neexistence systému podporujícího work flow</t>
  </si>
  <si>
    <t>Neexistence systému rolí pro všechny systémy</t>
  </si>
  <si>
    <t>Nedostatečná kapacita parkovacích míst</t>
  </si>
  <si>
    <t>Neexistence zařízení pro péči o děti zaměstnanců a studentů</t>
  </si>
  <si>
    <t>Neexistence propracovaného aktivního systému</t>
  </si>
  <si>
    <t>Nedotatek volně přístupných sportovišť</t>
  </si>
  <si>
    <t>Nedostatek informací o skutečných potřebách studentů</t>
  </si>
  <si>
    <t>Nepružná struktura výukových prostor</t>
  </si>
  <si>
    <t>Slabá finanční podpora kulturních a sportovních reprezentačních akcí</t>
  </si>
  <si>
    <t>Nepružná spolupráce na poli kulturní a sportovní mezinárodní reprezentace</t>
  </si>
  <si>
    <t>Nedořešen systém řízení spolupracujích stran (úklid, ostraha apod.)</t>
  </si>
  <si>
    <t>Nedořešena politika vnesených zařízení</t>
  </si>
  <si>
    <t>Nedořešen systém řízení a vzdělávání poučených osob.</t>
  </si>
  <si>
    <t>Spolupráce s personálními agenturami</t>
  </si>
  <si>
    <t>Využití sociálních sítí apod. pro nábor pracovníků</t>
  </si>
  <si>
    <t>Existence programů pro zlepšování skladby pracovníků</t>
  </si>
  <si>
    <t>Rozvojové programy pro podporu mobility akademických pracovníků</t>
  </si>
  <si>
    <t>Praxe pracovníků v mimoakademických institucích jako potenciální zdroj kariérního růstu</t>
  </si>
  <si>
    <t>Spolupráce s městem a krajem</t>
  </si>
  <si>
    <t>Získání významného partnera/sponzora (know how, finance, značka)</t>
  </si>
  <si>
    <t>Zvyšování kvalifikace neakademických pracovníků z EU a dalších grantových zdrojů</t>
  </si>
  <si>
    <t>Přenesení poznatků o pravidelném hodnocení (např. z IPn Kvalita)</t>
  </si>
  <si>
    <t>Využívání zkušeností ostatních VVŠ</t>
  </si>
  <si>
    <t>Spolupráce s ostatními VVŠ při tvorbě IT nástrojů</t>
  </si>
  <si>
    <t>Spolupráce s komerčními firmami a integrátory</t>
  </si>
  <si>
    <t>Spolupráce s městem /krajem při prosazování infrastkukturních investic a poskytování služeb</t>
  </si>
  <si>
    <t>Využití zdrojů EU a jiných grantových zdrojů určenýché na pomoc studentům se speciálními potřebami</t>
  </si>
  <si>
    <t>Spolupráce s exter.organizacemi (s touto nápní)</t>
  </si>
  <si>
    <t>Nalezení finančních zdrojů z EU a jiných grantů na tyto aktivity</t>
  </si>
  <si>
    <t>Zlepšení dopravní obslužnosti areálu Bory</t>
  </si>
  <si>
    <t>Spolupráce s městem, krajem a dalšími partnery (sponzory)</t>
  </si>
  <si>
    <t>Využití zkušeností národních a zahraničních universit</t>
  </si>
  <si>
    <t>Implementace bezpečnostních postupů dle standardů ISO, ITIL a COBIT</t>
  </si>
  <si>
    <t>Vybudování integrovaného systému řízení rizik</t>
  </si>
  <si>
    <t>Rozdělení institucí na profesní a výzkumné</t>
  </si>
  <si>
    <t>Konkurence soukromých škol využívajících i jiných (soukromých) zdrojů financování výuky</t>
  </si>
  <si>
    <t>Legislativní úpravy (kvoty)</t>
  </si>
  <si>
    <t>Nizká finanční atraktivita pro mladé lidi</t>
  </si>
  <si>
    <t>Nízká úroveň zdrojů pro pokrytí dodatečných nákladů souvisejích s mobilitou akademických pracovníků</t>
  </si>
  <si>
    <t>Změna legislativních předpisů</t>
  </si>
  <si>
    <t>Slabé finanční možnosti v reakci na výsledky hodnocení výuky</t>
  </si>
  <si>
    <t>Mnohdy sporná objektivnost hodnocení z řad studentů - "ideální kantor" je ten, co po studentovi nic nechce.</t>
  </si>
  <si>
    <t>Zrychlující se vnější prostředí</t>
  </si>
  <si>
    <t>Změna používaných technologií/protokolů</t>
  </si>
  <si>
    <t>Nedostatek prostředků pro testování nových technologií</t>
  </si>
  <si>
    <t>Přenesení povinností v sociální oblasti na VVŠ bez úhrady souvisejících nákladů</t>
  </si>
  <si>
    <t>Zhoršování sociláních vztahů na základě zhoršující se ekonomické situace</t>
  </si>
  <si>
    <t>Nesprávná právní úprava studentských organizací</t>
  </si>
  <si>
    <t>Nedostatek finančních prostředků pro obnovu existujícího zázemí z důvodu zhoršující se ekonomické situace</t>
  </si>
  <si>
    <t>Zhoršující se ekonomická situace a s tím související pokles zdrojů pro tyto činnosti</t>
  </si>
  <si>
    <t>Zneužití citlivých/strategických dat</t>
  </si>
  <si>
    <t>Hackerský útok - vydírání</t>
  </si>
  <si>
    <t>Zneužití dat nepovolanými osobami</t>
  </si>
  <si>
    <t>Využívání nezabezp. bezdrátových sítí</t>
  </si>
  <si>
    <t>Statut VVŠ neumožní důsledné zabezpečení university</t>
  </si>
  <si>
    <t>Možnost zneužití university ke klamavým nebo nelegálním aktivitám (zneužití statutu studenta, záštity university apod.)</t>
  </si>
  <si>
    <t>S</t>
  </si>
  <si>
    <t>W</t>
  </si>
  <si>
    <t>O</t>
  </si>
  <si>
    <t>T</t>
  </si>
  <si>
    <t>Doména</t>
  </si>
  <si>
    <t>celkem</t>
  </si>
  <si>
    <t>Získávání/nábor akademických pracovníků</t>
  </si>
  <si>
    <t>Vyváženost skladby akademických pracovníků (věková, genderová)</t>
  </si>
  <si>
    <t>Péče o akademické pracovníky</t>
  </si>
  <si>
    <t>Motivační aspekty pro zaměstnance</t>
  </si>
  <si>
    <t>Hodnocení akademických pracovníků</t>
  </si>
  <si>
    <t>Systém sociálních vztahů na univerzitě, který by cílevědomě řešil potřeby zaměstnanců a zdravotně postižených studentů</t>
  </si>
  <si>
    <t>Zázemí nejen pro studium, ale i pro volnočasové aktivity studentů včetně podpory činnosti studentských organizací</t>
  </si>
  <si>
    <t>Materiálová a organizační podpora kulturních a sportovních aktivit pro studenty a zaměstnance univerzity</t>
  </si>
  <si>
    <t xml:space="preserve">Dostupnost a kvalita infrastrukturního zázemí IT a komunikačních technologií </t>
  </si>
  <si>
    <t>Sociální služby (podpora financování studia, ubytování, stravování, poradenství, speciál. potřeby)</t>
  </si>
  <si>
    <t>Problematika bezpečnosti (utajované skutečnosti, ochrana dat a duševního vlastnictví, BOZP)</t>
  </si>
  <si>
    <t>S+O</t>
  </si>
  <si>
    <t>W+T</t>
  </si>
  <si>
    <t>S+W</t>
  </si>
  <si>
    <t>O+T</t>
  </si>
  <si>
    <t>PO2</t>
  </si>
  <si>
    <t>PO3</t>
  </si>
  <si>
    <t>Legislativa, vnitřní předpisy a terminologie v prostředí VŠCHT Praha a Vysokého školství</t>
  </si>
  <si>
    <t>Zaškolování nových pracovníků</t>
  </si>
  <si>
    <t>Zaměstnávání zahraničních pracovníků</t>
  </si>
  <si>
    <t>Bezpečnost práce a hodnocení kvality pracovního prostředí (personální oblast)</t>
  </si>
  <si>
    <t>Pracovní doba, její rozvržení a efektivní využití (personální oblast)</t>
  </si>
  <si>
    <t>THAZ kumulace funkcí – nulová zastupitelnost (personální oblast)</t>
  </si>
  <si>
    <t>Právní úprava (personální oblast)</t>
  </si>
  <si>
    <t>Prosazování plnění povinností zaměstnanci (personální oblast)</t>
  </si>
  <si>
    <t>U</t>
  </si>
  <si>
    <t>P</t>
  </si>
  <si>
    <t>M</t>
  </si>
  <si>
    <t>Absence kariérního řádu</t>
  </si>
  <si>
    <t>Podpora pro akademické tvůrčí volno</t>
  </si>
  <si>
    <t>nedostatečné využívání možnosti sdílených kapacit</t>
  </si>
  <si>
    <t>okruh kandidátů na akademické pracovníky rekrutující se z úzkého okruhu</t>
  </si>
  <si>
    <t>možná neobjektivita ve výsledcích hodnocení</t>
  </si>
  <si>
    <t>Lokalita</t>
  </si>
  <si>
    <t>Realizace infrastrukturních projektů s podporou operačních programů umožňující vytvoření špičkového zázemí pro realizaci vzdělávací a výzkumné činnosti ve vybraných oborech</t>
  </si>
  <si>
    <t>Postupná výchova vlastních odborníků v jednotlivých oborech</t>
  </si>
  <si>
    <t>Podpora rychlejšího návratu žen z mateřské dovolené vytvářením podmínek pro slaďování profesního a soukromého života</t>
  </si>
  <si>
    <t>Podpora mladých špičkových akademických pracovníků na postdoktorandských pozicích</t>
  </si>
  <si>
    <t>Konstrukce tarifní tabulky pro akademické pracovníky motivující k získání vyšších akademických titulů</t>
  </si>
  <si>
    <t>Nabídka kurzů dalšího vzdělávání akademických pracovníků (odborné kurzy, kurzy orientované na obecné a pedagogické dovednosti)</t>
  </si>
  <si>
    <t>Podpora výjezdů akademických pracovníků na špičková zahraniční pracoviště</t>
  </si>
  <si>
    <t>Udělování pracovního volna na dokončení kvalifikační práce na některých fakultách</t>
  </si>
  <si>
    <t>Startovací byty pro mladé talentované akademické pracovníky</t>
  </si>
  <si>
    <t>Samostatná kolej pro studenty doktorského studia</t>
  </si>
  <si>
    <t>Realizované a připravované aktivity v oblasti slaďování profesního a soukromého života (homeworking, dětské skupiny, univerzitní mateřská škola)</t>
  </si>
  <si>
    <t>Systémová opatření k motivaci akademických pracovníků s ohledem na dosažené výsledky zejména v oblasti VaV a pedagogické činnosti</t>
  </si>
  <si>
    <t>Podpora profesního rozvoje akademických pracovníků  v podobě vytváření podmínek pro zahraniční spolupráci a sladění soukromého a profesního života dle ID 14</t>
  </si>
  <si>
    <t>Poskytování poradenských služeb pro zaměstnance univerzity</t>
  </si>
  <si>
    <t>Nabídka rekreace ve vlastním rekreačním zařízení za zvýhodněných podmínek</t>
  </si>
  <si>
    <t>Dobrá kvalita páteřní počítačové sítě a rychlé připojení na internet</t>
  </si>
  <si>
    <t>Dobrá úroveň přístrojového a IT vybavení</t>
  </si>
  <si>
    <t>Postupná konsolidace centrálních databází a hardwarových prostředků</t>
  </si>
  <si>
    <t>Zřízení Centra podpory studentů se specifickými potřebami a systémový rozvoj služeb nabízených studentům s těmito potřebami</t>
  </si>
  <si>
    <t>Rozsah nabízených informačních a poradenských služeb pro studenty i zaměstnance univerzity - psychologické, profesní a kariérové, pastorační poradenství, poradenství v oblasti CŽV</t>
  </si>
  <si>
    <t>Podpora homeworkingu v zájmu lepšího slaďování profesního a soukromého života</t>
  </si>
  <si>
    <t>Příprava univerzitní mateřské školy, zahájení činnosti dětské skupiny ve spolupráci s Biologickým centrem AV ČR</t>
  </si>
  <si>
    <t>Provozování dětského koutku zajišťujícího hlídání dětí zaměstnanců a studentů univerzity</t>
  </si>
  <si>
    <t>Realizace adaptačních kurzů pro studenty prvních ročníků</t>
  </si>
  <si>
    <t>Systematický rozvoj ubytovacích a stravovacích kapacit a poskytovaných služeb</t>
  </si>
  <si>
    <t>Podpora činnosti Mezinárodního studentského klubu</t>
  </si>
  <si>
    <t>Zlepšení podmínek pro fungování studentského rádia</t>
  </si>
  <si>
    <t>Ustavení Jihočeského univerzitního orchestru</t>
  </si>
  <si>
    <t>Podpora činnosti AIESEC</t>
  </si>
  <si>
    <t>Roztříštěnost dosavadních fakultních přístupů k hodnocení akademických pracovníků</t>
  </si>
  <si>
    <t>V některých oborech "inbreading" - studenti zůstanou jako pedagogové na domovské fakultě bez potřebné zkušenosti ze zahraničí či praxe</t>
  </si>
  <si>
    <t>Jen pomalu se zlepšující kvalifikační struktura na některých fakultách</t>
  </si>
  <si>
    <t>Vysoký průměrný věk profesorů a docentů na některých fakultách</t>
  </si>
  <si>
    <t>Genderová nevyváženost prakticky ve všech kategoriích akademických pracovníků</t>
  </si>
  <si>
    <t>Různá míra propracovanosti kariérních řádů na jednotlivých fakultách</t>
  </si>
  <si>
    <t>Absence systémově nastavených zpětnovazebních mechanismů pro zjišťování potřeb a požadavků zaměstnanců univerzity (zaměstnanecká hodnocení)</t>
  </si>
  <si>
    <t>Nedostatečně propracovaný systém benefitů a nefinančních motivátorů pro zaměstnance univerzity</t>
  </si>
  <si>
    <t>Nedostatečně propracovaný systém hodnocení, plánování kariérního rozvoje a  dalšího vzdělávání neakademických (ostatních) pracovníků</t>
  </si>
  <si>
    <t>Absence celouniverzitního kompetenčního modelu</t>
  </si>
  <si>
    <t>Nižší provázanost informačních systémů</t>
  </si>
  <si>
    <t>Nedostatečná infrastruktura pro videokonferenční přenosy</t>
  </si>
  <si>
    <t>Neexistence infrastruktury veřejných klíčů</t>
  </si>
  <si>
    <t>Stále nedostatečná IT podpora studentů se specifickými potřebami - infrastruktura, speciální výukové pomůcky</t>
  </si>
  <si>
    <t>Nedostatečná úroveň komunikace mezi poskytovateli a uživateli IT služeb na celouniverzitní úrovni</t>
  </si>
  <si>
    <t>Neexistence pravidel uživatelské podpory  (helpdesk) a neexistence evidence požadavků a průběhu jejich plnění</t>
  </si>
  <si>
    <t>Neexistence systematického sběru požadavků na rozvoj celouniverzitní IT infrastruktury a služeb</t>
  </si>
  <si>
    <t>Rezervy v propagaci služeb nabízených zejména studentům se specifickými potřebami</t>
  </si>
  <si>
    <t>Využití operačních programů a dalších vhodných zdrojů pro cílené vytváření pracovních míst a zázemí pro mladé perspektivní akademické pracovníky a pro reintegraci špičkových výzkumných pracovníků působících v zahraničí zpět do ČR</t>
  </si>
  <si>
    <t>Zvýšit počet/poměr zahraničních pracovníků v týmech</t>
  </si>
  <si>
    <t>Podpora MŠMT cílená na fakulty zabývající se přípravou budoucích učitelů a podpora kariérního rozvoje pedagogických pracovníků</t>
  </si>
  <si>
    <t>Benefity a nefinanční motivátory navázané na rámcové smlouvy uzavřené s dodavateli služeb/zboží (např. mobilní operátoři, dodavatelů kancelářských potřeb, nábytku apod.)</t>
  </si>
  <si>
    <t>Spolupráce v rámci konsorcií vysokých škol při realizaci systémových opatření v oblasti IT a finanční podpora těchto aktivit</t>
  </si>
  <si>
    <t>Organizování přednáškových cyklů studenti studentům, např. o zahraničních pobytech</t>
  </si>
  <si>
    <t>Nedostatek odborníků v některých oborech a v důsledku toho velká kompetice o ně mezi vysokými školami</t>
  </si>
  <si>
    <t>Riziko nárůstu neúspěšně ukončených doktorských studií z ekonomických důvodů</t>
  </si>
  <si>
    <t>Riziko "pozitivní diskriminace" při zavádění kvót na počet žen ve výzkumu, v akademických orgánech, ve vedení fakult či univerzity</t>
  </si>
  <si>
    <t>Organizace, spolupořádání či podpora kulturních akcí pro studenty a zaměstnance univerzity, odbornou i laickou veřejnost, partnery a přátele univerzity.</t>
  </si>
  <si>
    <t>11</t>
  </si>
  <si>
    <t>12</t>
  </si>
  <si>
    <t>13</t>
  </si>
  <si>
    <t>15</t>
  </si>
  <si>
    <t>16</t>
  </si>
  <si>
    <t>17</t>
  </si>
  <si>
    <t>18</t>
  </si>
  <si>
    <t>20</t>
  </si>
  <si>
    <t>21</t>
  </si>
  <si>
    <t>Podpora mobilit studentů i učitelů</t>
  </si>
  <si>
    <t>Vysoký věkový průměr profesorů a docentů</t>
  </si>
  <si>
    <t>Technologické zaostávání VŠ</t>
  </si>
  <si>
    <t>Dobré výsledky při získávání vlastních absolventů doktorského studia</t>
  </si>
  <si>
    <t>Vysoká úroveň absolventů doktorského studia a práce s nimi na řadě pracovišť</t>
  </si>
  <si>
    <t>Tradice univerzity</t>
  </si>
  <si>
    <t>Cílená práce s nadanými studenty umožňující jejich zapojení do výzkumné a jiné tvořivé činnosti již během jejich studia</t>
  </si>
  <si>
    <t>Systémové využívání evropských programů pro vytváření kvalitních podmínek pro práci mladých špičkových akademických poracovníků z ČR i zahraničí a získávání těchto procovníků pro práci na univerzitě</t>
  </si>
  <si>
    <t>Dlouhodobá spolupráce s nadanými studenty středních škol umožňující jejich získání pro studium na univerzitě</t>
  </si>
  <si>
    <t>Kreativita při námětech k projektům, výrazné obohacení kvality výuky (sdílení pracovních sil mezi jednotlivými činnostmi (projekty/běžná činnost))</t>
  </si>
  <si>
    <t>Standardizace požadavků na pozici akademického pracovníka, jejich předvídatelnost</t>
  </si>
  <si>
    <t>Podpora působení kvalitních DSP studentů  na univerzitě</t>
  </si>
  <si>
    <t>Podpora postdoktorských míst v rámci projektů OP VK</t>
  </si>
  <si>
    <t>Velmi dobrá spolupráce s akademickými pracovníky napříč příbuznými obory v rámci ČR</t>
  </si>
  <si>
    <t>Profilová spolupráce s odborníky v zahraničí</t>
  </si>
  <si>
    <t>Úzká spolupráce s profesními komorami a stakeholders</t>
  </si>
  <si>
    <t>Otevřená, transparentní a nediskriminující výběrová řízení</t>
  </si>
  <si>
    <t>Klíčový kontakt s odborníky z jiného kulturního prostředí; příležitost seznámení s jinými postupy i s jinou poetikou, technologiemi, prostory i prostředími (zahraniční odborníci – otevřenost)</t>
  </si>
  <si>
    <t>Grantová politika univerzity – otevřenost fakult k zahraniční spolupráci (zahraniční odborníci – otevřenost)</t>
  </si>
  <si>
    <t>Využití mladých jazykově disponovaných akademických pracovníků pro výuku v cizím jazyce</t>
  </si>
  <si>
    <t>Znalost metodiky výuky  (zapojení doktorandů a jejich výchova pro pozici akademických pracovníků)</t>
  </si>
  <si>
    <t>Zájem předních odborníků z praxe se podílet na výuce</t>
  </si>
  <si>
    <t>Program UNCE</t>
  </si>
  <si>
    <t>Vysoká míra zabezpečení činností univerzity plnými pracovními úvazky</t>
  </si>
  <si>
    <t>Vysoká loajalita zaměstnanců k univerzitě</t>
  </si>
  <si>
    <t>Renomé univerzity (přijímání zaměstnanců zevnitř/zvenčí)</t>
  </si>
  <si>
    <t>Spolupráce s externími pedagogy, kteří jsou špičkoví odborníci na danou oblast</t>
  </si>
  <si>
    <t>VŠ se silnou značkou, fakulty mají jasnou identitu, pedagogické působení na fakultách je prestižní</t>
  </si>
  <si>
    <t>Všechna akakdemická místa obsazováná odborníky na základě výběrových řízení</t>
  </si>
  <si>
    <t>Pravidelné hodnocení pedagogická práce</t>
  </si>
  <si>
    <t>Dostupnost materiálů a metodik k  soft-skills hodnocení, hodnocení zaměstnanců - možnostoptimalizace pro naši instituci</t>
  </si>
  <si>
    <t>Čerpat ze zkušeností obdobných institucí</t>
  </si>
  <si>
    <t>Hodnocení plně promítnout do karierového růstu</t>
  </si>
  <si>
    <t>Typ</t>
  </si>
  <si>
    <t>K</t>
  </si>
  <si>
    <t>Legislativa, vnitřní předpisy a terminologie v prostředí VŠ a vysokého školství</t>
  </si>
  <si>
    <t>Oblast personální politiky (11,12,13,14,15,16,501,511,343,353,363,373,383)</t>
  </si>
  <si>
    <t>Oblast rozvoje služeb pro členy akademické obce (17,18,19,20,21,22,491)</t>
  </si>
  <si>
    <t>Č. domény</t>
  </si>
  <si>
    <t>Oblast personální politiky (11,12,13,14,15,16,501,511)</t>
  </si>
  <si>
    <t>Zásadní potřeba změny pracovního zákoníku, která umožní opětovné řetězení smluv na dobru určitou</t>
  </si>
  <si>
    <t>Oslovení perspektivních SŠ škol v mimopražských regionech</t>
  </si>
  <si>
    <t>Geografické postavení VŠ na křižovatce tří států</t>
  </si>
  <si>
    <t>Systematické vyhledávání mladých zaměstnanců mezi studenty doktorských a magisterských studijní oborů</t>
  </si>
  <si>
    <t>Podpora z národních a evropských programů typu Postdoc nebo Návrat</t>
  </si>
  <si>
    <t>Využití podpůrných nástrojů MŠMT a efektivnější využití projektů pro získávání odborníků</t>
  </si>
  <si>
    <t>Využití projektů OP VK apod. pro nábor pracovníků</t>
  </si>
  <si>
    <t>Systematická práce s doktorandy, u nichž se předpokládá nástup na pozice akademických pracovníků</t>
  </si>
  <si>
    <t>Prohlubování nedostatku adekvátních finančních prostředků a materiální infrastruktury (přístroje, vybavení) - diskriminace pražských vysokých škol v případě Strukturálních fondů</t>
  </si>
  <si>
    <t>Špatná pověst České republiky a malá podpora cizincům z hlediska života ve městě</t>
  </si>
  <si>
    <t>Nepochopení některých zaváděných opatření na VŠ v oblasti pracovně právních vztahů ze strany jednotlivých pracovníků</t>
  </si>
  <si>
    <t>Jistá uzavřenost oborů, spoléhání na vlastní absolventy</t>
  </si>
  <si>
    <t>Vysoké riziko neperspektivnosti práce na VŠ</t>
  </si>
  <si>
    <t>Pomalý nárůst počtu zahraničních akademických pracovníků působících na univerzitě</t>
  </si>
  <si>
    <t>Špatná podpora pro překoníní byrokratických překážek při  přijímání akademiků - cizinců na VŠ</t>
  </si>
  <si>
    <t>Na VŠ (na některých složkách) je příjímání pracovníku fakticky zcela pod kontrolou vedoucího katedry.</t>
  </si>
  <si>
    <t>Nábor pracovníků na VŠ je spravedlivý a transparentní</t>
  </si>
  <si>
    <t>VŠ neumí vynutit při příjímání celoškolské stnadardy na kvalitu.</t>
  </si>
  <si>
    <t>VŠ je jako zaměstnavatel atraktivní</t>
  </si>
  <si>
    <t>Neexistence karierního řádu VŠ</t>
  </si>
  <si>
    <t>Značka VŠ táhne</t>
  </si>
  <si>
    <t>Nedořešení bonusového systému VŠ</t>
  </si>
  <si>
    <t>Na VŠ je celkem příznivá - vyváženost</t>
  </si>
  <si>
    <t>Skladba akademických pracovníků VŠ je vyvážená</t>
  </si>
  <si>
    <t>Je vyvážené zastoupení žen - pedagogů na VŠ</t>
  </si>
  <si>
    <t>Oddělení vědy od managementu VŠ</t>
  </si>
  <si>
    <t>VŠ zlepšuje věkovou strukturu akad. pracovníků.</t>
  </si>
  <si>
    <t>VŠ je velmi flexibilní při odměňování.</t>
  </si>
  <si>
    <t>Konkrétní různě propracované systémy na úrovni VŠ</t>
  </si>
  <si>
    <t>Prostředí VŠ</t>
  </si>
  <si>
    <t>VŠ uplatňuje motivační aspekty pro zaměstnance</t>
  </si>
  <si>
    <t>Atmosféra na VŠ je kreativní, přátelská, tvůrčí</t>
  </si>
  <si>
    <t>Jazykové kurzy na VŠ</t>
  </si>
  <si>
    <t>Ztráta motivace zaměstnanců na rozvoji VŠ</t>
  </si>
  <si>
    <t>Lépe specifikovat obsah motivačního programu VŠ</t>
  </si>
  <si>
    <t>VŠ provádí pravidelné hodnocení učitelů</t>
  </si>
  <si>
    <t>Na VŠ probíhají ankety studentů k hodnocení vyučujících</t>
  </si>
  <si>
    <t>Na VŠ neexistuje tradice ukončení pracovního poměru při špatných výsledcíh.</t>
  </si>
  <si>
    <t>Nový systém hodnocení akademických pracovníků (úvazkostroj na VŠ )</t>
  </si>
  <si>
    <t>VŠ je na páteřní síti</t>
  </si>
  <si>
    <t>Členitá struktura učeben VŠ</t>
  </si>
  <si>
    <t>Problematické propojení VŠ na služby IT</t>
  </si>
  <si>
    <t>VŠ je komunikačně zabezpečena na dobré úrovni</t>
  </si>
  <si>
    <t>Oblast je prioritou  managementu VŠ</t>
  </si>
  <si>
    <t>VŠ efektivně řídí inovace v IT oblasti</t>
  </si>
  <si>
    <t>Pomalé hledání souladu mezi projekty realizovanými na úrovni školy se zájmy VŠ</t>
  </si>
  <si>
    <t>Školka VŠ</t>
  </si>
  <si>
    <t>Parkování v okolí VŠ a v garážích</t>
  </si>
  <si>
    <t>VŠ je zabezpečena v duchu zákonných norem</t>
  </si>
  <si>
    <t>Existence etické komise VŠ</t>
  </si>
  <si>
    <t>Vylepšit procesy komunikace uvnitř VŠ</t>
  </si>
  <si>
    <t>VŠ  má program rozvoje v této oblasti</t>
  </si>
  <si>
    <t>Sociálně citlivý přístup managementu VŠ</t>
  </si>
  <si>
    <t>VŠ podporuje aktivity studentského klubu BION a dalších studentských sdružení pod tímto klubem</t>
  </si>
  <si>
    <t>VŠ realizuje Licenční kurz speleologie a speleoalpinismu</t>
  </si>
  <si>
    <t>Studentské aktivity - Studentská unie VŠ, aktivity na kolejích</t>
  </si>
  <si>
    <t>Moderní VŠ knihovna</t>
  </si>
  <si>
    <t>Zneužívání jména VŠ</t>
  </si>
  <si>
    <t>VŠ  podporuje kulturní a sportovní aktivity</t>
  </si>
  <si>
    <t>VŠ pořádá tyto akce spolu se studenty</t>
  </si>
  <si>
    <t>VŠ realizuje pravidelně adaptační kurzy pro 1.r.</t>
  </si>
  <si>
    <t>Podpora akcí konaných studenty či v rámci VŠ</t>
  </si>
  <si>
    <t>Na úrovni VŠ</t>
  </si>
  <si>
    <t>Nízký počet kulturních i sportovních akcí v rámci VŠ</t>
  </si>
  <si>
    <t>VŠ plesy</t>
  </si>
  <si>
    <t>Je aktualizován a vyzkoušen evakuační plán VŠ</t>
  </si>
  <si>
    <t>VŠ má elektronický přístupový systém do prostor některých fakult, Laboratoře jsou napojeny na pult centrální ochrany.</t>
  </si>
  <si>
    <t>Péče o akademické pracovníky je prioritou VŠ</t>
  </si>
  <si>
    <t>VŠ má motivační program pro pracovníky</t>
  </si>
  <si>
    <t>Rozvoj karier je součástí řídící práce vedení VŠ</t>
  </si>
  <si>
    <t>Není zajištěno standardní zázemí pro pracovníky VŠ</t>
  </si>
  <si>
    <t>Kvalitní infrastruktura, nové přístroje</t>
  </si>
  <si>
    <t>Kvalita života v univerzitním městě</t>
  </si>
  <si>
    <t>Dále se zlepšující kvalita života v univerzitním městě</t>
  </si>
  <si>
    <t>Únik mozků z univerzity v důsledku přeplácení firmami a špičkovými univerzitními pracovišti v ČR a zahraničí</t>
  </si>
  <si>
    <t>Změna společenských hodnot, mediální a politická "trivializace" akademické kariéry (profese)</t>
  </si>
  <si>
    <t>Vynikající odborníci jsou ochotni se uvázat často na časově omezenou modulovou výuku, nejde však o akademické pracovníky.</t>
  </si>
  <si>
    <t>Akademičtí pracovníci, kteří jsou předními odborníky z praxe mají zájem pracovat většinou pouze na částečný úvazek a nemají zájem přebírat větší míru pedagogické, administrativní a manažerské odpovědnosti</t>
  </si>
  <si>
    <t>Nedostatky v atrahování pracovníků ze zahraničí</t>
  </si>
  <si>
    <t>Dojíždění pedagogů mimo sídlo VŠ</t>
  </si>
  <si>
    <t>Možnost přijímat mladé akademické pracovníky z okruhu osob externě pedagogicky spolupracujících s fakultou.</t>
  </si>
  <si>
    <t>Podpora města v aktivitách univerzity.</t>
  </si>
  <si>
    <t>Vytváření atraktivních pracovních příležitostí v rámci výzkumných center</t>
  </si>
  <si>
    <t>Efektivní využívání existujících programů - např. Marie Curie Actions</t>
  </si>
  <si>
    <t>Změna struktury celkového rozpočtu VVŠ v neprospěch některých VŠ</t>
  </si>
  <si>
    <t>Honorářová politika VŠ neláká k práci externí pracovníky</t>
  </si>
  <si>
    <t>Možnost zvýšení prestiže cílenějším angažováním zahraničních pedagogů; více využívat kulturních eventů v Praze.</t>
  </si>
  <si>
    <t>Identifikace a zužitkování potenciálu plynoucího ze skutečnosti, že se univerzita nachází v jednom z nejvíce zalidněných míst v Evropě</t>
  </si>
  <si>
    <t>Existence výzkumných center OP VaVpI, které nabízí nadstandartní platové ohodnocení ve srovnání s možnostmi univerzity</t>
  </si>
  <si>
    <t>Do budoucna cílenější monitorování vhodných adeptů na místa akademických pracovníků jak v praxi tak v akademickém prostředí.</t>
  </si>
  <si>
    <t>Den s VŠ - kontakty s alumni</t>
  </si>
  <si>
    <t>Nevyrovnaná úroveň akademických titulů napříč universitami</t>
  </si>
  <si>
    <t>Upřednostnění výchovy vlastních akademických pracovníků</t>
  </si>
  <si>
    <t>Nabídka kvalitních pracovních podmínek a zázemí</t>
  </si>
  <si>
    <t>Zvětšuje se okruh úspěšných absolventů školy i jiných škol, z nichž lze vybírat vhodné akademické pracovníky</t>
  </si>
  <si>
    <t>Omezená možnost poskytovat bydlení zaměstnancům VŠ</t>
  </si>
  <si>
    <t>Důraz akreditační komise na mladší garanty vytváří pozitivní tlak na postupné předávání odpovědnosti mladým.</t>
  </si>
  <si>
    <t>Zvyšující se zájem mladých odborníků o práci na univerzitě v souvislosti s omezenou poptávkou na trhu práce</t>
  </si>
  <si>
    <t>Osobnosti uznávané v zahraničí</t>
  </si>
  <si>
    <t>V posledních letech dobré výsledky při snižování věkového průměru akademických pracovníků</t>
  </si>
  <si>
    <t>Relativně vysoký počet doktorandů, který vytváří zajímavé tvůrčí a badatelské prostředí</t>
  </si>
  <si>
    <t>Rovné příležitosti pro akademické pracovnice/pracovníky</t>
  </si>
  <si>
    <t>Dráha akademického / vědeckého pracovníka nemusí být dostatečně atraktivní</t>
  </si>
  <si>
    <t>Snížení počtu mladých akademických pracovníků vlivem demografického vývoje v příštích 5 až 10 letech</t>
  </si>
  <si>
    <t>Málo habilitovaných pracovníků mladšího a středního věku</t>
  </si>
  <si>
    <t>Mezigenerační výměna u některých oborů</t>
  </si>
  <si>
    <t>Generační mezery v personálním zajištění některých oborů</t>
  </si>
  <si>
    <t>Nevyváženost ženského a mužského pohlaví akademických pracovníků</t>
  </si>
  <si>
    <t>Nová legislativa usnadňující zaměstnávání zahr. akademických pracovníků</t>
  </si>
  <si>
    <t>Silně zastoupená věková skupina mladých akademických pracovníků v některých oborech</t>
  </si>
  <si>
    <t>Prorůstové týmy</t>
  </si>
  <si>
    <t>Vzrůstající počet mladých zaměstnanců, možnosti jejich zapojených do doktorského studia nebo zisk Ph.D.</t>
  </si>
  <si>
    <t>Implementace nástrojů pro slaďování pracovní a rodinné role (např. možnost zkrácené pracovní doby nebo univerzitní mateřská školka)</t>
  </si>
  <si>
    <t>Chybějící střední generace habilitovaných akademických pracovníků ohrožuje úspěšnost akreditačního procesu.</t>
  </si>
  <si>
    <t>Časté reorganizace v rezortu odrazují mladé talenty, ale i vynikající osobnosti všech generací</t>
  </si>
  <si>
    <t>Citelně chybí střední generace akademických pracovníků</t>
  </si>
  <si>
    <t>Neřešeno pracovní zatížení a ohodnocení THP řešících úkoly plynoucí z projektu (sdílení pracovních sil mezi jednotlivými činnostmi (projekty/běžná činnost))</t>
  </si>
  <si>
    <t>Řada pedagogů i THP je v důchodovém věku (věková)</t>
  </si>
  <si>
    <t>Možný nezájem kvalitních mladších THP zaměstnanců o nabízená pracovní místa (věková)</t>
  </si>
  <si>
    <t>U THP: Nemožnost specializace, velmi velká šíře záběru jednotlivých pracovních pozic, v některých oblastech (zejména IT, právo, investice), jednorázovost problémů</t>
  </si>
  <si>
    <t>Nemožnost kariérního postupu u THP, vzhledem k zabezpečování téměř každé z činností jedinou osobou</t>
  </si>
  <si>
    <t>Nedostatečné zahraniční mobility akademických pracovníků i THP a zájem zaměstnanců o ně (schopnost mobilit a výuky v cizím jazyce)</t>
  </si>
  <si>
    <t>U THP náročnost na zapracování (fluktuace zmc)</t>
  </si>
  <si>
    <t>V rámci výběrových řízení se může objevit mimořádně kvalitní pracovník, na některá vypsaná místa (především v oblasti THP) se v současné době hlásí desítky kvalifikovaných uchazečů (fluktuace zmc)</t>
  </si>
  <si>
    <t>Nedostatečné prostředky pro finanční ohodnocení zásadně ohrožují kvalitu složení sboru akademických pracovníků a THP (konkurence zaměstnavatelů ze zahraničí i z podnikatelského sektoru) (z pohledu nadřízených)</t>
  </si>
  <si>
    <t>Vysoká odbornost a profesionalita akademických pracovníků i THP (z pohledu nadřízených)</t>
  </si>
  <si>
    <t>Právní úprava nereflektuje specifické potřeby VŠ - rektorská či děkanská volna, snížená potřeba práce v období prázdnin, potřeba větší flexibility při rozvržení pracovní doby bez formalit (akademičtí pracovníci, VaV pracovníci, THP)</t>
  </si>
  <si>
    <t>Nedostatečný počet zaměstnanců na množství agendy vede k častému řešení pracovních povinností nad rámec pracovní dob (THP)</t>
  </si>
  <si>
    <t>Úřední hodiny po celou pracovní dobu nebo přesně vymezeny (THP)</t>
  </si>
  <si>
    <t>Riziko „vyhoření“ THP s ohledem na vysokou náročnost, velký rozsah agendy a potřebu neustálého učení se novinkám</t>
  </si>
  <si>
    <t>Vyvážená genderová skladba</t>
  </si>
  <si>
    <t>Velké množství nižších úvazků</t>
  </si>
  <si>
    <t>Na fakultách dobrá praxe přechodu starších akademických pracovníků na malé úvazky</t>
  </si>
  <si>
    <t>Neochota pedagogů nad 70 let ke snižování úvazků blokuje místa pro mladší pracovníky</t>
  </si>
  <si>
    <t>Pro muže omezená možnost pracovního vzestupu spojená se systematizací míst na VŠ</t>
  </si>
  <si>
    <t>Mediální očernění VŠ v oblasti přístupu k zaměstnancům</t>
  </si>
  <si>
    <t>Řízení výkonů VŠ je uplatňováno dle systému řízení podle cílů (MBO)</t>
  </si>
  <si>
    <t>Projekt zaměřený na pomoc studentům se spec. Potřebami - VŠ bez bariér</t>
  </si>
  <si>
    <t>Probíhající projekt VŠ bez bariér</t>
  </si>
  <si>
    <t>Spolupráce s ESN Buddy VŠ s dalšími organizacemi</t>
  </si>
  <si>
    <t>Blízká spolupráce zástupců studentů s vedením VŠ</t>
  </si>
  <si>
    <t>Seberealizace studentů prostřednictvím Studentské unie a buddy VŠ</t>
  </si>
  <si>
    <t>Reprezentace VŠ na konferencích</t>
  </si>
  <si>
    <t>Ukončení spolupráce s vedením VŠ</t>
  </si>
  <si>
    <t>Nabídka akcí mimo VŠ</t>
  </si>
  <si>
    <t>Volba miss VŠ</t>
  </si>
  <si>
    <t>Pořádání studentských venkovních (letních) akcí v kampusu VŠ</t>
  </si>
  <si>
    <t>Pravidelné kontroly zařízení v areálu VŠ</t>
  </si>
  <si>
    <t>Různé projekty zaštiťované VŠ, které umožňují jak finanční ohodnocení, tak odborný růst</t>
  </si>
  <si>
    <t>Změna struktury celkového rozpočtu veř. VŠ v neprospěch VŠ</t>
  </si>
  <si>
    <t>Růst mezd IT pracovníků v jiných firmách, nemožnost VŠ přilákat schopné IT pracovníky</t>
  </si>
  <si>
    <t>Konkurence restauračních zařízení nacházejících se v blízkosti VŠ.</t>
  </si>
  <si>
    <t>Rekreační střediska VŠ pro zaměstnance i studenty</t>
  </si>
  <si>
    <t>Pravidelné akce typu "Den s VŠ", rektorský den</t>
  </si>
  <si>
    <t>Rekreační střediska VŠ pro zaměstnance i studenty - letní a zimní kurzy</t>
  </si>
  <si>
    <t>Role studentských spolků a sportovních oddílů VŠ v organizaci kulturních a sportovních aktivit (sport.vse.cz, filmový klub, atd.)</t>
  </si>
  <si>
    <t>Absentující systematická ochrana duševního vlastnictví VŠ jak vůči "létajícím" profesorům, tak ve vztahu ke studentům</t>
  </si>
  <si>
    <t>Dostupné stravování na půdě VŠ</t>
  </si>
  <si>
    <t>Přílišné ohledy na akademické pracovníky nad 70 let jako důsledek charakteru výuky "u mistra" na umělecké škole</t>
  </si>
  <si>
    <t>Na některých fakultách internacionální skladba akademických pracovníků</t>
  </si>
  <si>
    <t>Velký vliv osobností vyššího věku je brzdou inovačních procesů</t>
  </si>
  <si>
    <t>Přínos výjimečných osobností v nejstarší generaci</t>
  </si>
  <si>
    <t>Možnost více využívat ustanovení Zákona o VŠ o habilitaci jako souboru uměleckých děl.</t>
  </si>
  <si>
    <t>Příprava nového kariérního řádu akademických pracovníků VŠ</t>
  </si>
  <si>
    <t>Nedostatek doktorských programů VŠ</t>
  </si>
  <si>
    <t>Zapojení vedení VŠ a součástí do projektů řešících tuto problematiku (IPn KREDO, IPn KVALITA)</t>
  </si>
  <si>
    <t>Důraz na hodnocení v oblastech, ve kterých je hodnocena VŠ ze strany MŠMT (RIV a RUV)</t>
  </si>
  <si>
    <t>Absence karierního řádu VŠ, který umožní vytvořit tlak na hodnocení a růst akademických pracovníků</t>
  </si>
  <si>
    <t>VŠ součástí sdružení CESNET</t>
  </si>
  <si>
    <t>Nedostatek finančních prostředků na další rozvoj poradenství, v případě dalšího poklesu rozpočtu VŠ dokonce útlum těchto činností</t>
  </si>
  <si>
    <t>Stipendia primátora, starostů obvodů a některých zdravotních poji3ťoven nejúspěšnějším studentům VŠ</t>
  </si>
  <si>
    <t>Nedostatečně rozvinutá nabídka stravovacích služeb pro studenty a zaměstnance v rámci VŠ</t>
  </si>
  <si>
    <t>Přetrvávající bariérový přístup ve starších budovách VŠ</t>
  </si>
  <si>
    <t>Vybudování kampusu VŠ jako společného sídla celé univerzity</t>
  </si>
  <si>
    <t>Zhoršení regionální ekonomické a sociální situace a v důsledku toho nárůst stresu z možné ztráty zaměstnání  a zhoršení sociálních vztahů na jednotlivých pracovištích VŠ</t>
  </si>
  <si>
    <t>Podílení se na pořádání a organizaci sportovních a kulturních aktivit, kde je hlavním pořadatelem jiný subjekt než VŠ</t>
  </si>
  <si>
    <t>Rozvinuté psychologické poradenství - Psychologická poradna na Pedagogické fakultě VŠ</t>
  </si>
  <si>
    <t>Informační systém řešen pomocí CLVŠDu - vyšší bezpečnost</t>
  </si>
  <si>
    <t>Změny v počtech osob a struktuře VŠ prováděné direktivním způsobem zřizovatelem</t>
  </si>
  <si>
    <t>Minimální zastoupení žen v akademických orgánech VŠ</t>
  </si>
  <si>
    <t>Neexistence vlastního (interního) kariérního řádu VŠ</t>
  </si>
  <si>
    <t>Nastavení pravidel pro (morální) oceňování zaměstnanců podle Statutu VŠ</t>
  </si>
  <si>
    <t>Přeceňování obecných kritérií hodnocení VŠ na úkor specifičnosti státní školy</t>
  </si>
  <si>
    <t>Absence komplexního (jednotného) informačního systému propojující všechny oblasti činnosti VŠ</t>
  </si>
  <si>
    <t>Zaměstnanecká školka v prostorách VŠ</t>
  </si>
  <si>
    <t>Cílená podpora managementem VŠ</t>
  </si>
  <si>
    <t>Podpora kulturních a sportovních aktivit ze strany velení VŠ</t>
  </si>
  <si>
    <t>Vyškolený odborný personál VŠ</t>
  </si>
  <si>
    <t>Formulovaná a realizovaná "Bezpečnostní politika VŠ"</t>
  </si>
  <si>
    <t>Měření spokojenosti akademických pracovníků VŠ není formalizováno a systematicky prováděno</t>
  </si>
  <si>
    <t>Čerpání prostředků ERASMUS a jiných programů, zapojení krajského centra mobilit (schopnost mobilit a výuky v cizím jazyce)</t>
  </si>
  <si>
    <t>Zvýšení finančních prostředků pro kvalitní univerzity výzkumného typu (diverzifikace VŠ)</t>
  </si>
  <si>
    <t>Možnost využití výměnných programů v rámci mobilit akademických pracovníků</t>
  </si>
  <si>
    <t>Využitelnost spolupráce s aplikační sférou pro kariérní růst zaměstnanců</t>
  </si>
  <si>
    <t>Zatím dostatek habilitovaných pracovníků</t>
  </si>
  <si>
    <t>Vysoké zapojení akademických pracovníků do doktorského studia a úspěšnost v tomto studiu</t>
  </si>
  <si>
    <t>Relativně stabilizovaný systém doporučených hledisek (kritérií) pro habilitace a jmenovací řízení na některých pracovištích</t>
  </si>
  <si>
    <t>Vysoká podpora rozvoje akademických pracovníků a vědců</t>
  </si>
  <si>
    <t>Pokračující nedostatečné financování pražských VŠ</t>
  </si>
  <si>
    <t>Pokračující snižování počtů v rezortu s přímým dopadem na VŠ vedoucí ke ztrátě některých schopností</t>
  </si>
  <si>
    <t>Ztráta prestiže akademické kariéry na univerzitě zásahem MŠMT</t>
  </si>
  <si>
    <t>Absence kariérního řádu akademických pracovníků VVŠ</t>
  </si>
  <si>
    <t>Na některých pracovištích absence explicitně formulovaných hledisek a kritérií dalšího kariérního postupu, zejména pro mladé pracovníky</t>
  </si>
  <si>
    <t>Nedostatečná péče o mladé pracovníky na některých pracovištích</t>
  </si>
  <si>
    <t>Naopak nemožnost systematické výuky některých oborů v cizím jazyce, např. herectví (schopnost mobilit a výuky v cizím jazyce)</t>
  </si>
  <si>
    <t>Malá zkušenost absolventů a studentů z praxe, z profesního uměleckého prostředí a z vlastní tvorby (hrozba uzavření se VŠ do sebe) (přijímání zaměstnanců zevnitř/zvenčí</t>
  </si>
  <si>
    <t>Systém pravidelně se opakujících voleb poskytuje prostor pro obměnu volených zástupců akademické obce i vedoucích představitelů VŠ (příprava na výkon funkce volených orgánů)</t>
  </si>
  <si>
    <t>Oproti jiným školám VŠ nemá prostředky na přímé administrativní zajištění jednotlivých pedagogických pracovišť (odbornost oborová, administrativní a manažerská)</t>
  </si>
  <si>
    <t>Někteří mladší pedagogové aktivně projevují zájem o chod VŠ a aktivně se zapojují do plnění úkolů nad rámec jejich vlastní výuky (příprava na výkon funkce volených orgánů)</t>
  </si>
  <si>
    <t>Snížení kreditu VŠ v důsledku šíření nepravdivých či zkreslených informací. Zneužití sociálních sítí (z pohledu studentů)</t>
  </si>
  <si>
    <t>Nutnost pedagogů získávat finanční prostředky rovněž mimo VŠ se někdy promítá do výuky (z pohledu studentů)</t>
  </si>
  <si>
    <t>Posílení značky VŠ prostřednictvím mimořádných výkonů ak. pracovníků  (pohled na tvůrčí činnost akademických pracovníků v kontextu RUV/RIV a ohodnocení pracovní činnosti)</t>
  </si>
  <si>
    <t>Obtížná specializace v celé šíři agendy VŠ (šíři agendy, kterou jinde vykonává několik lidí, až  desítek lidí, na VŠ vykonává zpravidla jeden až dva lidé). Šíře agendy je shodná s „velkými“ VŠ, menší je jen její objem</t>
  </si>
  <si>
    <t>Možnost získat prostory/služby pro relaxaci a volnočasoví aktivity od partnera mimo VŠ</t>
  </si>
  <si>
    <t>Možnost účasti na kulturních akcích pořádaných VŠ</t>
  </si>
  <si>
    <t>Využití větší flexibility mladých akademických pracovníků, angažovat je do projektů a reforem</t>
  </si>
  <si>
    <t>Možnost výjezdů akademických pracovníků do zahraničí</t>
  </si>
  <si>
    <t>Odliv a migrace akademických pracovníků za lepšími pracovními podmínkami</t>
  </si>
  <si>
    <t>Nevyvážená výkonost jednotlivých akademických pracovníků, soutěživost mezi jednotlivými pracovníky</t>
  </si>
  <si>
    <t>Využitelnost partnerských škol v zahraničí, mobilit a stáží pro kariérní růst akademických pracovníků</t>
  </si>
  <si>
    <t>Malý zájem akademických pracovníků o nabídku zahraničních mobilit a stáží</t>
  </si>
  <si>
    <t>Podpora tvůrčí a vědecké činnosti akademických pracovníků - sborník školy, pořádání vědeckých konferencí, pomoc při podávání projektů a grantů</t>
  </si>
  <si>
    <t>Malá angažovanost akademických pracovníků dále se vzdělávat</t>
  </si>
  <si>
    <t>Nízké tarifní mzdy akademických pracovníků na úkor navýšených motivačních složek platu</t>
  </si>
  <si>
    <t>Stanovení osobních příplatků akademických pracovníků na základě dosažených výkonů</t>
  </si>
  <si>
    <t>Nabídka lepšího ohodnocení akademických pracovníků na jiných institucích</t>
  </si>
  <si>
    <t>Chybějící odpovědnost akademických pracovníků za odevzdané publikační výstupy do RIV</t>
  </si>
  <si>
    <t>Rigidní legislativa v oblasti zaměstnávání akademických pracovníků</t>
  </si>
  <si>
    <t>Absence systematického hodnocení všech akademických pracovníků pracovníků VŠ a vyvozování důsledků</t>
  </si>
  <si>
    <t>Nepřijetí vnitřního systému hodnocení na základě modulu Aktivity manažerského řídicího systému ETMS akademickými pracovník školy – konzervatismus u starších akademických pracovníků</t>
  </si>
  <si>
    <t>Požadavek podnikové sféry na kvalitu akademických pracovníků</t>
  </si>
  <si>
    <t>Hodnocení akademických pracovníků studenty – kvalita výuky</t>
  </si>
  <si>
    <t>Oceňování nejlepších pracovníků rektorem školy – posílení motivace akademických pracovníků</t>
  </si>
  <si>
    <t>Možnost změny pracovní pozice akademických pracovníků, kteří dlouhodobě vykazují nízké a nekvalitní výkony</t>
  </si>
  <si>
    <t>Získání akademických pracovníků s vyšší hodností / výchova vlastních akademických pracovníků vnímající pozitivně systém hodnocení pracovníků</t>
  </si>
  <si>
    <t>Systém hodnocení akademických pracovníků studenty v IS STAG</t>
  </si>
  <si>
    <t>Nízké mzdové ohodnocení akademických pracovníků, nedostatečné finanční zdroje ze strany MŠMT ČR</t>
  </si>
  <si>
    <t>Neochota části akademických pracovníků nést osobní odpovědnost, egoismus a nekolegialita</t>
  </si>
  <si>
    <t>Pravidelné veřejné prezentace výsledků práce akademických pracovníků</t>
  </si>
  <si>
    <t>Nedostatečné celospolečenské uznání akademických pracovníků</t>
  </si>
  <si>
    <t>Neschopnost části akademických pracovníků implementovat nové poznatky</t>
  </si>
  <si>
    <t>Pružnější legislativa v oblasti zaměstnávání akademických pracovníků</t>
  </si>
  <si>
    <t>Nedostatečná podpora mladých akademických pracovníků ze strany MŠMT ČR</t>
  </si>
  <si>
    <t>Velká váha subjektivního hodnocení akademických pracovníků</t>
  </si>
  <si>
    <t>Nekonkurenční prostředí nadaným studentům a mladých akademických pracovníků – odchod do zahraničí</t>
  </si>
  <si>
    <t>Některé výjimky u akademických pracovníků (smluvní platy)</t>
  </si>
  <si>
    <t>Hodnocení akademických pracovníků vázáno na časový fond pracovníka, přímá návaznost na hmotnou zainteresovanost</t>
  </si>
  <si>
    <t>Projev individualismu u části akademických pracovníků</t>
  </si>
  <si>
    <t>Vysoká vytíženost některých akademických pracovníků</t>
  </si>
  <si>
    <t>orientace především na výkon, nikoli celkově na obsah činnosti akademických pracovníků, možný omyl ve lpění na středové tendenci</t>
  </si>
  <si>
    <t>Možnost seberealizace akademických pracovníků</t>
  </si>
  <si>
    <t>Systém motivačních pravidel umožňujících odměňování těch akademických pracovníků, kteří produkují relevantní výsledky</t>
  </si>
  <si>
    <t>Pokles normativů na studenty - zvýšení administrativní zátěže akademických pracovníků</t>
  </si>
  <si>
    <t>Nadměrná zátěž akademických pracovníků administrativními úkony</t>
  </si>
  <si>
    <t>Vysoká administrativní zátěž akademických pracovníků ze strany managementu školy</t>
  </si>
  <si>
    <t>Nové akreditované obory  - postavení akademických pracovníků v oboru</t>
  </si>
  <si>
    <t>Vysoký tlak na akademických pracovníků ze strany studentů</t>
  </si>
  <si>
    <t>Mladý kolektiv akademických pracovníků s oporou ve starší generaci</t>
  </si>
  <si>
    <t>Zlepšení orientace v možnostech financování akademických pracovníků z tuzemských i zahraničních zdrojů (OPPA, SF, Erasmus, atd.)</t>
  </si>
  <si>
    <t>Kurzy dalšího vzdělávání pro akademické pracovníky v oblasti pedagogické, tvůrčí a projektové</t>
  </si>
  <si>
    <t>Nedostatečné restriktivní nástroje pro akademické pracovníky s nízkou mírou zapojení</t>
  </si>
  <si>
    <t>Vytváření nových kurzů dalšího vzdělávání pro akademické pracovníky dle potřeb VŠ</t>
  </si>
  <si>
    <t>Podpora mobilit a zahraničních stáží pro akademické pracovníky</t>
  </si>
  <si>
    <t>Nepopularita systému hodnocení výkonů pro akademické pracovníky</t>
  </si>
  <si>
    <t>Možnosti pro akademické pracovníky řady součástí zapojit se do aplikovanmého výzkumu</t>
  </si>
  <si>
    <t>Zahrační stáže pro aktivní akademické pracovníky</t>
  </si>
  <si>
    <t>Klesající finanční prostředky na péči o akademické pracovníky</t>
  </si>
  <si>
    <t>Těžká situace pro mladé akademické pracovníky - vysoké nároky na tvůrčí činnost</t>
  </si>
  <si>
    <t>Využití možnosti, aby akademičtí pracovníci působili v zahraničí a tím zvýšení počtu akademičtí pracovníci se zahraniční zkušeností (schopnost mobilit a výuky v cizím jazyce)</t>
  </si>
  <si>
    <t>Možnost každého akademického pracovníka provést modelační výpočet výkonu na následné pololetí - podklad pro stanovení osobního příplatku</t>
  </si>
  <si>
    <t>Malá ochota převzít odpovědnost a pracovat ve  vedoucích funkcích, nechuť uměleckých pedagogů k administrativě</t>
  </si>
  <si>
    <t>Využití možností uplatnění se v aplikovaném výzkumu ve firmách</t>
  </si>
  <si>
    <t>Postupující příprava karierního řádu</t>
  </si>
  <si>
    <t>Chybí granty na podporu kariérního růstu (predocentské)</t>
  </si>
  <si>
    <t>Získávání kvalitních pracovníků z praxe pro akademickou sféru</t>
  </si>
  <si>
    <t>Rozdílné pohledy na karierní růst u různých vysokých škol znemožňuje jejich jednotný postup</t>
  </si>
  <si>
    <t>Zvyšování  úvazků u mladých akademických pracovníků tam, kde je předpoklad akademické dráhy.</t>
  </si>
  <si>
    <t>Připravuje se zavedení karierních plánů akademických pracovníků</t>
  </si>
  <si>
    <t>V posledních letech se zvyšuje počet mladých akademických pracovníků v akademickém senátu</t>
  </si>
  <si>
    <t>Možnost sdílet příklady dobré praxe s ostatními VŠ - příprava zásad karierního řádu</t>
  </si>
  <si>
    <t>Možnost růstu prostřednictvím CŽV přímo na VŠ</t>
  </si>
  <si>
    <t>VŠ jako atraktivní a stabilní zaměstnavatel v regionu</t>
  </si>
  <si>
    <t>Možnost spolurozhodovat o strategii VŠ</t>
  </si>
  <si>
    <t>Zavedení EFQM modelu na VŠ</t>
  </si>
  <si>
    <t>Zajištění možnosti vjezdu na parkoviště jen zaměstnancům a studentům VŠ. (dopravní značka nestačí)</t>
  </si>
  <si>
    <t>Imformační a poradenské centrum VŠ</t>
  </si>
  <si>
    <t>Prostorové uspořádání VŠ</t>
  </si>
  <si>
    <t>Zakomponování legisl.požadavků do vnitřních norem VŠ</t>
  </si>
  <si>
    <t>Systém řízení konfigurace počítačů přistupujících ke kritickýcm systémům VŠ</t>
  </si>
  <si>
    <t>Přílišný důraz na systemizaci a ryze formální kritéria personálních plánů může vést k petrifikaci systému</t>
  </si>
  <si>
    <t>Akademičtí pracovníci z řad aktivních umělců vidí těžiště svého karierního růstu ve svém oboru, tedy mimo školu</t>
  </si>
  <si>
    <t>Příprava personálních plánů fakult a součástí školy povede ke strategickému uvažování jejich vedení</t>
  </si>
  <si>
    <t>Podpora mladých odborných asistentů</t>
  </si>
  <si>
    <t>Habilitace vnímaná jako veřejná služba zahlcuje procesy habilitačního a profesorského jmenovacího řízení</t>
  </si>
  <si>
    <t>Omezený okruh akademických pracovníků, kteří jsou ochotni pracovat v komisích a radách a celkově se podílet na akademickém životě</t>
  </si>
  <si>
    <t>Nekonání ministerstva školství ve věci profesorských řízení.</t>
  </si>
  <si>
    <t>Rozdrobenost úvazků, často malá schopnost mladých akademických pracovníků pokrýt širší spektrum výuky.</t>
  </si>
  <si>
    <t>Tzv. prezidentská novela zákona o vysokých školách jako legislativně nesystémová ingerence do prostředí vysokých škol</t>
  </si>
  <si>
    <t>Přetížení těch akademických pracovníků, kteří jsou ochotni na sebe brát administrativní povinnosti, jejich špatná zastupitelnost</t>
  </si>
  <si>
    <t>V případě otevření operačních programů pro pražské VŠ možnost získání významného objemu mzdových prostředků k motivaci akademických pracovníků</t>
  </si>
  <si>
    <t>"Zdravá" konkurence</t>
  </si>
  <si>
    <t>Možnost získat slevy v městských kulturních institucích (benefity)</t>
  </si>
  <si>
    <t>Dostatek finančních prostředků pro kvalitní univerzity</t>
  </si>
  <si>
    <t>Možnost získávání zkušeností pro kariérní růst na univerzitách v ČR i zahraničí</t>
  </si>
  <si>
    <t>Zejména díky účelovým prostředkům se daří využívat nenárokových složek mzdy pro pracovníky, kteří se angažují nad rámec pracovních povinností</t>
  </si>
  <si>
    <t>Příslušnost k VŠ</t>
  </si>
  <si>
    <t>Možnost práce v kvalitních výzkumných akademických týmech se zahraniční účastí</t>
  </si>
  <si>
    <t>Dlouhodobá vysoká stabilita univerzity</t>
  </si>
  <si>
    <t>Problematická pozice regionu Praha, vysoká spoluúčast, nízké procento alokací v příštím programovacím období</t>
  </si>
  <si>
    <t>Pokračující diskriminace pražských VŠ</t>
  </si>
  <si>
    <t>Konkurence zaměstnavatelů s lepšími pracovními podmínkami a motivačním systémem</t>
  </si>
  <si>
    <t>Velmi nízké tarifní mzdy;nemožnost zvýšit základní tarifní mzdy zaměstnanců: již nyní vysoké procento rozpočtu v oblasti mzdových prostředků</t>
  </si>
  <si>
    <t>Neexistence vědomé a koordinované strategie VŠ prezentovat se jako atraktivní zaměstnavatel.</t>
  </si>
  <si>
    <t>vlastní síťová a HW infrastruktura VŠ s dostatečným výkonem</t>
  </si>
  <si>
    <t>nedostatečná koordinace některých aktivit napříč celou VŠ (jak IT samo, tak činnosti podpořené IT)</t>
  </si>
  <si>
    <t>využití sportovního centra VŠ pro veřejnost</t>
  </si>
  <si>
    <t>rostoucí metodická podpora Centra pro přenos poznatků a technologií VŠ</t>
  </si>
  <si>
    <t>lokalizace univerzity - město nemá punc univerzitního města, ale města industriálního</t>
  </si>
  <si>
    <t>Ztráta zkušeného zaměstnance</t>
  </si>
  <si>
    <t xml:space="preserve">U nových pedagogů obtížné seznamování s veškerými povinnostmi souvisejícími s výukou - IS, apod. </t>
  </si>
  <si>
    <t>Možnost zaměstnat v doplňkové činnosti mladé pracovníky, kteří tak mohou získat cenné pedagogické zkušenosti</t>
  </si>
  <si>
    <t>Zakoupení permanentních vstupenek do divadel (benefity)</t>
  </si>
  <si>
    <t>Na některých fakultách úspěšná doplňková činnost, z ní plynoucí odměny</t>
  </si>
  <si>
    <t>Značný prostor pro motivační složky mezd na fakultách</t>
  </si>
  <si>
    <t>Sociální a infrastrukturní zázemí univerzity</t>
  </si>
  <si>
    <t>Častý problém známý z mimopražských regionů: v případě úspěšného čerpání operačních programů se mladí pracovníci "specializují" na evropské projekty a nevěnují energii výzkumné a další tvůrčí činnosti.</t>
  </si>
  <si>
    <t>Nezájem zaměstnanců</t>
  </si>
  <si>
    <t>Rozvíjející se systém odměňování za výsledky inovačního transferu</t>
  </si>
  <si>
    <t>V případě snížení příspěvku je zrušení 13. platu jako benefitu prioritním úsporným opatřením.</t>
  </si>
  <si>
    <t>Relativně nízká úroveň mezd v mnohých oborech v porovnání s jinými potenciálními zaměstnavateli</t>
  </si>
  <si>
    <t>Mobilní telefony pro klíčové zaměstnance</t>
  </si>
  <si>
    <t>Kvalitní infrastruktura na řadě pracovišť (přístroje, vybavení)</t>
  </si>
  <si>
    <t>Málo využívané symbolické aspekty (medaile za pedagogickou práci a přínos pro školu)</t>
  </si>
  <si>
    <t>Možnost mezinárodní spolupráce a podporovaných výjezdů do zahraničí</t>
  </si>
  <si>
    <t>Neexistence ekvivalentu smluvního výzkumu a z něj plynoucích motivací</t>
  </si>
  <si>
    <t>Motivační odměňování akademických pracovníků, kteří jsou ochotni převzít větší díl administrativních povinností</t>
  </si>
  <si>
    <t>V rámci Ipn Kvalita vznikl pilotní projekt hodnocení pracovníků, jehož výsledky jsou inspirativní, byť ne přímo aplikovatelné na uměleckou VŠ.</t>
  </si>
  <si>
    <t>Best practices a benchmarky od srovnatelných špičkových univerzit</t>
  </si>
  <si>
    <t>Využití metod hodnocení ve špičkovém prostředí úspěšných firem a univerzit</t>
  </si>
  <si>
    <t>I bez formalizovaného systému probíhá odměňování na základě přínosu pro školu podle kritérií, které by musely tvořit jakýkoli formální systém hodnocení</t>
  </si>
  <si>
    <t>Pravidelné hodnocení kvality výuky studenty</t>
  </si>
  <si>
    <t>Systematické zakotvení hodnocení akademických pracovníků ve vnitřních procesech</t>
  </si>
  <si>
    <t>Byrokratizace, formalismus, plánování bez realistického přihlížení k rozdílné povaze různých oborů nebo individuálních projektů</t>
  </si>
  <si>
    <t>Klesající objem použitelných finančních prostředků pro kvalitní hodnocení práce akademických pracovníků</t>
  </si>
  <si>
    <t>Chybí jasně definovaný (explicitní) multikriteriální systém hodnocení akademických pracovníků na základě jejich výkonu v různých oblastech akademických činností</t>
  </si>
  <si>
    <t>Příliš roztříštěné, dílčí prvky hodnocení (kvalita vzdělávací činnosti)</t>
  </si>
  <si>
    <t>Nedůslednost v naplňování cílů stanovených v rámci osobních plánů rozvoje akademických pracovníků</t>
  </si>
  <si>
    <t>Hodnocení VaV a publikační činnosti je převážně kvantitativní</t>
  </si>
  <si>
    <t>VŠ se účastní projektu IPN Kvalita</t>
  </si>
  <si>
    <t>V případě smluv na dobu neurčitou nutnost vzniku atestačních komisí</t>
  </si>
  <si>
    <t>Job shadowing v rámci mezinárodní spolupráce</t>
  </si>
  <si>
    <t>Velmi komplikovaná realizace skutečně nezávislých atestačních komisí, možnost soudních sporů v případě ukončování pracovního poměru</t>
  </si>
  <si>
    <t>Ne všichni vedoucí kateder vyhodnocují práci svých podřízených a využívají motivační složky mzdy</t>
  </si>
  <si>
    <t>Nepropojenost vyhodnocení plánu osobního rozvoje s odměňováním</t>
  </si>
  <si>
    <t>Zveřejňované komisionální zkoušky jsou zároveň příležitostí vyhodnotit výsledky práce pedagogů.</t>
  </si>
  <si>
    <t>Studentské evaluace výuky</t>
  </si>
  <si>
    <t>Neochota studentů k evaluaci předmětů</t>
  </si>
  <si>
    <t>Projekt IPN KREDO</t>
  </si>
  <si>
    <t>Rozvoj komunikace s různými cílovými skupinami</t>
  </si>
  <si>
    <t>Programy umožňující získat finanční prostředky na inovaci IS/IT</t>
  </si>
  <si>
    <t>Užší propojenost knihovnických a informačních služeb se světem</t>
  </si>
  <si>
    <t>Existence Univerzitního informačního systému (UIS) - všechny součásti (IS/STAG; SAP; IGA, OBD, atd. navázané na Portál VŠ), několikaleté fungování systému, začlenění do "národní struktury"</t>
  </si>
  <si>
    <t>Vysoká úroveň informačních technologií a knihovních služeb, dobrá vybavenost výpočetní technikou</t>
  </si>
  <si>
    <t>Příliš časté změny vnějšího legislativního prostředí, které vedou k potřebám častých zásahů do informačního systému</t>
  </si>
  <si>
    <t>Změna pracovních podmínek a systému odměňování v rezortu může demotivovat IT zaměstnance</t>
  </si>
  <si>
    <t>Kompromitace nebo nedostupnost informačních systémů univerzity způsobená vnějším útokem</t>
  </si>
  <si>
    <t>Efektivní využití možností IT</t>
  </si>
  <si>
    <t>Teprve nyní provedená centralizace služeb IT na VŠ</t>
  </si>
  <si>
    <t>Doznívající důsledky neexistující koncepce rozvoje IT na VŠ</t>
  </si>
  <si>
    <t>Členství VŠ v asociaci vysokoškolských poradců, AS3SP, atd.</t>
  </si>
  <si>
    <t>Existence a odborná kvalita služeb Poradenského centra VŠ - Pedagogicko psychologické poradenství, kariérní a sociální poradenství, poradenství pro jedince se specifickými potřebami</t>
  </si>
  <si>
    <t>Existence legislativních a metodických dokumentů na VŠ řešící oblast pomoci jedincům se specifickými potřebami na VŠ (uchazeči a studenti)</t>
  </si>
  <si>
    <t>Dokončování bezbariérovosti prostředí na VŠ</t>
  </si>
  <si>
    <t>Existence dětských herních koutků v nejvíce frekventovaných objektech VŠ</t>
  </si>
  <si>
    <t>Stabilizované a velmi aktivní studentské organizace pečující o zahraniční studenty na VŠ nebo studenty VŠ vyjíždějící na pracovní stáže do zahraničí</t>
  </si>
  <si>
    <t>Podpora činnosti studentských organizací na VŠ - prostory, vybavení, atd.</t>
  </si>
  <si>
    <t>Velké množství jednotlivých aplikací, místy datové nekonzistence mezi jednotlivými systémy a neúplnost dat</t>
  </si>
  <si>
    <t>Chybějící systém pro podporu správy dokumentů</t>
  </si>
  <si>
    <t>Složité zavádění nových služeb z pozice VŠ pro fakulty</t>
  </si>
  <si>
    <t>Absence jednotné strategie rozvoje IT</t>
  </si>
  <si>
    <t>Možnost dlouhodobějších praxí studentů informatiky při správě a rozvoji univerzitních systémů</t>
  </si>
  <si>
    <t>Elektronizace všech relevantních agend</t>
  </si>
  <si>
    <t>Infrastrukturní zázemí se může opřít o celou fakultu a o další akademická pracoviště na dalších dvou fakultách</t>
  </si>
  <si>
    <t>Vlastní vývojový tým</t>
  </si>
  <si>
    <t>Zájem vysokých škol a výzkumných institucí o dobře hodnocené zaměstnance VŠ.</t>
  </si>
  <si>
    <t>Vlastní možnost programátorského zázemí na VŠ</t>
  </si>
  <si>
    <t>Neoddělení systémů vnitřní a vnější komunikace VŠ</t>
  </si>
  <si>
    <t>Nové přístupy v řízení ICT politiky VŠ, využití nových systémů, lepší koordinace</t>
  </si>
  <si>
    <t>Zajištění kontinuity některých projektů VŠ - nedostatečnost finančních zdrojů</t>
  </si>
  <si>
    <t>Nekoordinovaný rozvoj informační podpory na jednotlivých fakultách a součástech VŠ</t>
  </si>
  <si>
    <t>Vyšší využití potenciálu ICT na VŠ, např. v oblasti řízení</t>
  </si>
  <si>
    <t>Nedostatečné využití potenciálu ICT na VŠ (jednotlivých součástí UIS)</t>
  </si>
  <si>
    <t>Nízké pokrytí wifi v budovách VŠ</t>
  </si>
  <si>
    <t>Dlouholetá tradice podpory studentů se specifickými potřebami na VŠ.</t>
  </si>
  <si>
    <t>Vědeckotechnický park a Podnikatelský inkubátor - transfér technologií mezi VŠ a komerční sférou, možnost konzultací diplomových prací studentů.</t>
  </si>
  <si>
    <t>Dopracovat elektonický systém evidence na VŠ.</t>
  </si>
  <si>
    <t>Poskytování služeb studentům v rámci výměnných programů a zahraničním studentům na VŠ.</t>
  </si>
  <si>
    <t>Komplexní ubytovací a stravovací služby pro studenty a hostující pedagogy poskytuje na VŠ SKM.</t>
  </si>
  <si>
    <t>Univerzitní školka pro zaměstnance VŠ, Ph.D studenty a veřejnost a  její úzká spolupráce s odborníky VŠ.</t>
  </si>
  <si>
    <t>VŠ disponuje jednotným systémem sociálních a ubytovacích stipendií, která zohledňují zdravotně postižené studenty.</t>
  </si>
  <si>
    <t>Absence ucelené jednotné sociální politiky stran řešení sociálních potřeb zaměstnanců VŠ</t>
  </si>
  <si>
    <t>Kvalitní zázemí knihovny VŠ a učeben pro samostudium, včetně počítačového vybavení.</t>
  </si>
  <si>
    <t>Umělecké centrum VŠ - možnost výstav, divadelních či filmových aktivit.</t>
  </si>
  <si>
    <t>Činnost jiných spolků a zařízení omezující počty studentů v rámci volnočasových aktivit VŠ. Konkurence komerčních aktivit.</t>
  </si>
  <si>
    <t>Sportovní klub VŠ - reprezentace VŠ sportovními oddíly v národních i mezinárodních soutěžích  v širokém spektru sportovních aktivit (kanoistika, basketbal, lyžování, házená,..) včetně oddílu zdrakově postižených studentů.</t>
  </si>
  <si>
    <t>Nejednotná stipendijní podpora aktivních studentů reprezentujících VŠ</t>
  </si>
  <si>
    <t>VŠ jako otevřená a podnětná instituce nabízející zájmové vzdělávání (v rámci celoživotního vzdělávání) pro všechny věkové kategorie.</t>
  </si>
  <si>
    <t>Konkurence VŠ s mnoha organizacemi zaměřenými na volnočasové aktivity.</t>
  </si>
  <si>
    <t>Nesourodá činnost jednotlivých fakult VŠ (týkající se organizace zájmového vzdělávání i jeho financování).</t>
  </si>
  <si>
    <t>Šíří záběru (film, divadlo, hudba) se VŠ může stát klíčovým organizátorem kulturních pořadů v regionu.</t>
  </si>
  <si>
    <t>Chybí dlouhodobý a dramaturgicky cílený program filmových, divadelních, koncertních a přednáškových aktivit na VŠ.</t>
  </si>
  <si>
    <t>Studenti a zaměstnanci VŠ jsou umělecky, dramaturgicky a organizačně zapojeni v předních filmových, divadelních a hudebních festivalech regionu, které jsou spolupořádány nebo zastřešeny VŠ.</t>
  </si>
  <si>
    <t>VŠ nedisponuje jednotným systémem finanční podpory a koncepcí systematického rozvoje kulturních a sportovních aktivit studentů a zaměstnanců VŠ.</t>
  </si>
  <si>
    <t>Propagace špičkových výkonů umělců a sportovců z řad studentů a pedagogů VŠ prostřednictvím médií VŠ.</t>
  </si>
  <si>
    <t>Malé využití sportovních a uměleckých aktivit studentů a zaměstnanců VŠ k soustavné propagaci VŠ v ČR a zahraničí.</t>
  </si>
  <si>
    <t>Reprezentace VŠ.</t>
  </si>
  <si>
    <t>Prostřednictvím excelentních sportovních výkonů jak studentů, tak zaměstnanců VŠ reprezentace VŠ a budování dobrého jména VŠ.</t>
  </si>
  <si>
    <t>Ochrana práv průmyslového vlastnictví (patenty, užitné vzory),systém jejich ochrany na VŠ prováděn Vědeckotechnickým parkem VŠ ( směrnice B3-09/1-SR (Realizace práv průmyslového vlastnictví na univerzitě</t>
  </si>
  <si>
    <t>Vnitřní mzdový předpis stanovuje základní kategorie akademických pracovníků, pravidla přidělování osobního příplatku, možnosti přiznání mimořádných odměn respektive smluvních platů</t>
  </si>
  <si>
    <t>Periodické hodnocení vědeckého výkonu pracovišť i jednotlivců</t>
  </si>
  <si>
    <t>Systém pro hodnocení akademických pracovníků vyvinutý na VŠ – IS HAP</t>
  </si>
  <si>
    <t>Malá ochota vedoucích kateder vyvozovat personální závěry i v případě opakovaných problémů.</t>
  </si>
  <si>
    <t>Možnosti meziuniverzitní spolupráce (CESNET, městské sítě)</t>
  </si>
  <si>
    <t>Existence "Strategie ICT na VŠ 2011-2015"</t>
  </si>
  <si>
    <t>Centralizované informační systémy a robustní, centrálně spravovaná, infrastruktura</t>
  </si>
  <si>
    <t>Pomalá aktualizace IS podporujících potřeby pedagogů a studentů</t>
  </si>
  <si>
    <t>Meziuniverzitní spolupráce při zajišťování některých společných potřeb v oblasti IS/IT</t>
  </si>
  <si>
    <t>Poskytování uživatelské podpory studentům a zaměstnancům v rámci služeb CIT</t>
  </si>
  <si>
    <t>Bezpečnostní hrozby, jimž jsou vystaveny veřejně dostupné IS</t>
  </si>
  <si>
    <t>Výrazná odlišnost zejména procesních postupů v klíčových agendách mezi fakultami VŠ</t>
  </si>
  <si>
    <t>Neznalost práce s IT u části akademických pracovníků a zaměstnanců, což brzdí jejich další rozvoj</t>
  </si>
  <si>
    <t>Možnost vyjednání výhodných obchodních podmínek v případě koordinovaného postupu na vnitrouniverzitní i národní úrovni (např. nákupy IT či analytické nástroje pro všechny univerzity)</t>
  </si>
  <si>
    <t>Závislost na dodavatelích některých klíčových systémů</t>
  </si>
  <si>
    <t>Případná nevhodná centralizace systémů na celostátní úrovni</t>
  </si>
  <si>
    <t>Sdílení dat v evropském prostoru (Elixír, BioImaging)</t>
  </si>
  <si>
    <t>Nedostatečné kapacity na straně VŠ pro vývoj a správu systémů</t>
  </si>
  <si>
    <t>Ne zcela uživatelsky přívětivé informačním prostředí</t>
  </si>
  <si>
    <t>Obtížné zavádění nových systémů</t>
  </si>
  <si>
    <t>Některé IT systémy (SIS) mají mnoho slabin, které jsou řešeny příliš pomalu.</t>
  </si>
  <si>
    <t>Možnost využití projektů z ESF</t>
  </si>
  <si>
    <t>Rozvoj spolupráce s organizacemi zabývajícími se sociálními službami a podpora jejich vzniku v okolí univerzity</t>
  </si>
  <si>
    <t>Obecná spokojenost s úrovní služeb zaměstancům i studentům</t>
  </si>
  <si>
    <t>Dětský koutek</t>
  </si>
  <si>
    <t>Nedostatek financí na podporu těchto služeb</t>
  </si>
  <si>
    <t>Dostupnost informací o službách</t>
  </si>
  <si>
    <t>Nižší úroveň kvality ubytování v části kolejí</t>
  </si>
  <si>
    <t>Využití ploch a zázemí campusu</t>
  </si>
  <si>
    <t>Spolupráce se zájmovými a profesními skupinami v oblasti péče o osoby se speciálními potřebami</t>
  </si>
  <si>
    <t>Kvalitní koleje VŠ</t>
  </si>
  <si>
    <t>Vyvážená genderová skladba pracovníků VŠ</t>
  </si>
  <si>
    <t>Řada perspektivních končících doktorandů se zájmem zůstat na VŠ</t>
  </si>
  <si>
    <t>Neexistuje školka pro děti doktorandů a zaměstnanců VŠ</t>
  </si>
  <si>
    <t>Nízká úroveň stipendií na VŠ pro doktorandy</t>
  </si>
  <si>
    <t>Dobrý potenciál pro tvorbu duševního vlastnictví, velký tvůrčí potenciál na VŠ</t>
  </si>
  <si>
    <t>Konkurence a omezení podmínek spolupráce poskytovateli financování pro VŠ</t>
  </si>
  <si>
    <t>Spolupráce s ostatními VŠ (IS MU, SAP VŠ)</t>
  </si>
  <si>
    <t>Podpora vzdělávání zaměstnanců prostřednictvím ICV VŠ</t>
  </si>
  <si>
    <t>Kvalitní sportovní areál VŠ přístupný studentům i akademickým pracovníkům</t>
  </si>
  <si>
    <t>Není jasně definovaná presonální politika VŠ a fakult.</t>
  </si>
  <si>
    <t>Nevytížení kapacity kolejí a stravovacích zařízení vlivem klesajícícho počtu studentů</t>
  </si>
  <si>
    <t>Na řadě fakult není určen pracovník, který by se systematicky věnoval poradenským službám, sociálním aspektům apod.</t>
  </si>
  <si>
    <t>Nepružný systém výplaty stipendií z mimorezortních zdrojů daný normativní úpravou resortu</t>
  </si>
  <si>
    <t>Omezené poskytování služeb handicapovaným studentům (na 3 fakultách)</t>
  </si>
  <si>
    <t>Dopravní obslužnost campusu</t>
  </si>
  <si>
    <t>Využívání odborníků z oblasti psychologie a speciální pedagogiky pro poradenské služby fakult</t>
  </si>
  <si>
    <t>Spolupráce s ostatními ITV dislokovanými ve městě</t>
  </si>
  <si>
    <t>Asistence při studiu pro studenty se speciálními potřebami</t>
  </si>
  <si>
    <t>Bezbariérovost infrastruktury univerzity ve velkém rozsahu</t>
  </si>
  <si>
    <t>Zvyšování cen vstupů</t>
  </si>
  <si>
    <t>Nedostatek prostředků na zajištění investičních nákladů pro bezbariérovost starších budov</t>
  </si>
  <si>
    <t>Soustavné zřizování bezbariérových přístupů</t>
  </si>
  <si>
    <t>Vzhledem k velikosti VŠ není dostatek programů péče o děti zaměstnanců</t>
  </si>
  <si>
    <t>Rekontrukce budovy - zlepšení bezbariérového přístupu</t>
  </si>
  <si>
    <t>Vybavení poslucháren a knihoven pomůckami pro studenty se sluchovým a zrakovým postižením</t>
  </si>
  <si>
    <t>Existence hotelové části - garni*** v rámci kolejí</t>
  </si>
  <si>
    <t>Je využíván campus VŠ</t>
  </si>
  <si>
    <t>Široká podpora sociálně a ekonomicky znevýhodněných studentů, s jasně nastavenými pravidly</t>
  </si>
  <si>
    <t>Zájem o problematiku inkluzivního vzdělávání studentů se SP na VŠ mezi akademickými pracovníky fakult</t>
  </si>
  <si>
    <t>Jedna z menz má styl obvyklý do roku 89.</t>
  </si>
  <si>
    <t>Využití projektů ESF</t>
  </si>
  <si>
    <t>Možnosti využívání služeb a speciálních programů, v nichž může být univerzita zajímavým partnerem</t>
  </si>
  <si>
    <t>Vytvořená kapacita pro studium, ubytování a zaměstnání zdravotně postižených osob</t>
  </si>
  <si>
    <t>Nedostatek finančních prostředků pro studenty se specifickými potřebami</t>
  </si>
  <si>
    <t>Rostoucí náklady spojené se sociálními potřebami zaměstnanců a studentů</t>
  </si>
  <si>
    <t>Nedostatečné bezbariérové přístupy</t>
  </si>
  <si>
    <t>Malá propojenost aktivit kontaktních osob a personálních oddělení</t>
  </si>
  <si>
    <t>Neexistence centrálního systému podpory znevýhodněných studentů</t>
  </si>
  <si>
    <t>Převzetí best practice ze zahraničí</t>
  </si>
  <si>
    <t>Vzdělávací program pro pracovníky</t>
  </si>
  <si>
    <t>Činnost center pro zdravotně postižené studenty</t>
  </si>
  <si>
    <t>Omezení mobilit studentů se specifickými potřebami</t>
  </si>
  <si>
    <t>Změny v oblasti sociální politiky na úrovni resertu (pokles sociálních výhod, apod.)</t>
  </si>
  <si>
    <t>Vysoce kvalitní nabídka péče o studenty - konkurenční výhoda</t>
  </si>
  <si>
    <t>Existence celouniverzitního odborného pracoviště (IPSC)</t>
  </si>
  <si>
    <t>Vytváření komplexní péče o sociální potřeby zaměstnanců - univerzitní mateřská školka pro děti zaměstnanců, jarní a letní tábory</t>
  </si>
  <si>
    <t>Spolupráce s municipalitou a ostatními subjekty</t>
  </si>
  <si>
    <t>Využití potenciálu studentů vybraných oborů pro zkvalitnění zázemí</t>
  </si>
  <si>
    <t>Využití efektů propojení studentských organizací ve městě</t>
  </si>
  <si>
    <t>Podpora je na vysoké úrovni</t>
  </si>
  <si>
    <t>Vyčleněné prostory na fakultách a VŠ</t>
  </si>
  <si>
    <t>Jeden z nejlépe vybavených kampusů v ČR s širokou nabídkou sportovního a kulturního využití</t>
  </si>
  <si>
    <t>Rozmanitost volnočasových aktivit studentů</t>
  </si>
  <si>
    <t>Zajištění provozu zázemí</t>
  </si>
  <si>
    <t>Nižší možnost využívání těchto služeb u detašovaných pracovišť</t>
  </si>
  <si>
    <t>Propojení nabídky volnočasových aktivit nabízených externími organizacemi, ostatními univerzitami a využití zázemí města</t>
  </si>
  <si>
    <t>Organizování studentských akcí - např. volba miss</t>
  </si>
  <si>
    <t>Činnost Spolku posluchačů architektury</t>
  </si>
  <si>
    <t>Systémová podpora VŠ (opatření rektora)</t>
  </si>
  <si>
    <t>Kvalitní zázemí a finanční podpora činností studentských organizací</t>
  </si>
  <si>
    <t>Podpora činnosti studentské galerie</t>
  </si>
  <si>
    <t>Technické a morální zastarávání sportovních zařízení a prostor</t>
  </si>
  <si>
    <t>Slabá propagace aktivit mezi studenty</t>
  </si>
  <si>
    <t>Nedostečné propojení univerzitních a fakultních akcí</t>
  </si>
  <si>
    <t>Vyvíjející se soustava studentských spolků</t>
  </si>
  <si>
    <t>Spolupráce studentských organizací a spolupráce s organizacemi VŠ</t>
  </si>
  <si>
    <t>Slabší zájem studentů o nepovinné aktivity</t>
  </si>
  <si>
    <t>Rekonstrukce staré budovy VŠ</t>
  </si>
  <si>
    <t>Aktivní působení AIESEC</t>
  </si>
  <si>
    <t>Využívání volnočasových aktivit a infrastruktury resortu</t>
  </si>
  <si>
    <t>Zahájení spolupráce i s univerzitním městem ve věci propagace zájmového vzdělávání (nejen online formou).</t>
  </si>
  <si>
    <t>Studenti využívají prostory v campusu VŠ</t>
  </si>
  <si>
    <t>Znalost fungování poměrů na škole díky Infocentru</t>
  </si>
  <si>
    <t>IVP lokalizován v přírodní příměstské oblasti</t>
  </si>
  <si>
    <t>Zapojení gymnázií a SŠ do těchto aktivit</t>
  </si>
  <si>
    <t>Zvýšení atraktivnosti VŠ, ale také kraje</t>
  </si>
  <si>
    <t>Využití materiálových a finančních zdrojů města, kraje a dalších organizací k podpoře aktivit na univerzitě</t>
  </si>
  <si>
    <t>Oborová fakulta zaměřená na sport a tělesnou výchovu se zázemím a programem</t>
  </si>
  <si>
    <t>Sportovní vybavenost areálu univerzity</t>
  </si>
  <si>
    <t>Široká nabídka</t>
  </si>
  <si>
    <t>Rostoucí náklady podpory těchto aktivit</t>
  </si>
  <si>
    <t>Plánování pro sestavení rozpočtu</t>
  </si>
  <si>
    <t>Nedostatečná vzájemná informovanost o organizaci těchto akcí</t>
  </si>
  <si>
    <t>Možnost využití sportovišť zaměstnanci pouze v době mimo výuku.  Hlavní sportovní areál v okrajové části města</t>
  </si>
  <si>
    <t>Zvýšení zdrojového rámce resortu na pronájem komerčních objektů</t>
  </si>
  <si>
    <t>Existující kulturní tělesa s tradicí</t>
  </si>
  <si>
    <t>Fakulty disponují třemi koncertními prostorami, sborovou zkušebnou, mobilní replikou barokního divadla, divadelním sálem, filmovým sálem a výstavními prostorami.</t>
  </si>
  <si>
    <t>Prostorové možnosti pro rozvoj volnočasových aktivit</t>
  </si>
  <si>
    <t>Nezájem studentů zapojit se do organizace studentských aktivit</t>
  </si>
  <si>
    <t>Možnost individuálního studijního plánu pro aktivní sportovce</t>
  </si>
  <si>
    <t>Aktivní činnost studentských organizací</t>
  </si>
  <si>
    <t>Návaznost na akce města</t>
  </si>
  <si>
    <t>Možnost rekreace ve vlastním středisku</t>
  </si>
  <si>
    <t>Mimořádná cena rektora (uděluje se studentům za kulturní a sportovní výsledky)</t>
  </si>
  <si>
    <t>Dobré zázemí pro sportovn aktivity (sportovní hala VŠ).</t>
  </si>
  <si>
    <t>Absolventi VŠ jsou čelními představiteli kulturních a sportovních organizací nejen v kraji (divadla, sportovní spolky, aj.).</t>
  </si>
  <si>
    <t>Absence tělesné výchovy a sportu v kurikulích fakult</t>
  </si>
  <si>
    <t>Existující interní legislativa</t>
  </si>
  <si>
    <t>Systematizovaná podpora ochrany duševního vlastníctví (dodržovaná směrnice k ODV)</t>
  </si>
  <si>
    <t>Zcizení duševního vlastnictví</t>
  </si>
  <si>
    <t>Nízké povědomí o potřebě ochrany duševního vlastnictví</t>
  </si>
  <si>
    <t>Absence jednotné strategie a bezpečnostní politiky univerzity</t>
  </si>
  <si>
    <t>Prodej patentů, licencí</t>
  </si>
  <si>
    <t>Obtížná kontrola vstupu cizích osob do areálu VŠ</t>
  </si>
  <si>
    <t>Rozsáhlé systém dat s osobními údaji</t>
  </si>
  <si>
    <t>Získání dalších prostor</t>
  </si>
  <si>
    <t>Ukončení možnosti užívat prostory rektorátu ze strany města</t>
  </si>
  <si>
    <t>Implementování koncepce; systematizace postupů a nastavení kompetencí</t>
  </si>
  <si>
    <t>Dlouhodobě zapojení do mnoha zahraničních projektů</t>
  </si>
  <si>
    <t>Neúměrné zvyšování administrativní/byrokratické zátěže</t>
  </si>
  <si>
    <t>Chybějící koncepce; nesystematizace postupů a nevyjasněné kompetence</t>
  </si>
  <si>
    <t>Poptávka zahraničních pracovníků po zaměstnání na VŠ díky renomé školy</t>
  </si>
  <si>
    <t>Zkušenosti s řešením národních a zahraničních projektů VaV</t>
  </si>
  <si>
    <t>Nedostatek kvalitních uchazečů o zaměstnání v kategorii specialista administrátor (finanční důvody aj.)</t>
  </si>
  <si>
    <t>Nedostatečné využití ubytovací kapacity ve vlastním areálu VŠ kolejí</t>
  </si>
  <si>
    <t>Poptávka zahraničních pracovníků po zaměstnání na VŠ z důvodu zhoršující se situace na trhu práce v některých evropských zemích (Španělsko, Portugalsko, Itálie, Řecko aj.) a třetích zemích světa</t>
  </si>
  <si>
    <t>Kvalitní infrastruktura nejen přístrojová ale také co se týče akademických a vědeckých pracovníků a zaškolených podpůrných administrativních specialistů</t>
  </si>
  <si>
    <t>Personální a finanční podhodnocení podpůrných administrativních specialistů</t>
  </si>
  <si>
    <t>Fungující manažerský informační systém jako platforma pro další vývoj</t>
  </si>
  <si>
    <t>Vytvořená metodika pro přijímání zahraničních vědců</t>
  </si>
  <si>
    <t>Hrozba penalizace ze strany orgánů státní správy za nedodržení mnohdy nejasně vymezených povinností</t>
  </si>
  <si>
    <t>Nejasné alokace nákladů na podpůrné systémy</t>
  </si>
  <si>
    <t>Vlastní areál VŠ kolejí</t>
  </si>
  <si>
    <t>Centralizovaná administrativa</t>
  </si>
  <si>
    <t>Pokles v úspěšnosti počtu přijatých projektů</t>
  </si>
  <si>
    <t>Nedostatečné propojení dat v informačních systémech</t>
  </si>
  <si>
    <t>Výzkum v technických oborech s vysokým poptávkovým indexem</t>
  </si>
  <si>
    <t>Výhodná lokalita (území hl. m. Prahy a blízkost stanice metra)</t>
  </si>
  <si>
    <t>Nediskriminační prostředí z hlediska věku</t>
  </si>
  <si>
    <t>Celkové personální zastoupení profesorů, docentů, odborných asistentů a asistentů</t>
  </si>
  <si>
    <t>Nediskriminační prostředí z hlediska pohlaví</t>
  </si>
  <si>
    <t>Genderová vyváženost na pozicích asistent/odborný asistent</t>
  </si>
  <si>
    <t>Zastoupení žen ve vrcholném managementu univerzity a fakult</t>
  </si>
  <si>
    <t>Vysoké zastoupení mladých pracovníků ve fertilním věku</t>
  </si>
  <si>
    <t>Částečná možnost harmonizace rodičovství a vědecké kariéry ve formě částečných flexibilní pracovní doby,</t>
  </si>
  <si>
    <t>Existence doporučených kritérií pro habilitace a profesorská řízení, jejich transparentnost a předvídatelnost</t>
  </si>
  <si>
    <t>Kategorizace mzdových tříd dle výše dosaženého akademického titulu</t>
  </si>
  <si>
    <t>Podpora jazykového vzdělávání a specializací</t>
  </si>
  <si>
    <t>Podpora působení akademických pracovníků na zahraničních pracovištích</t>
  </si>
  <si>
    <t>Propojení vzdělávací a výzkumné činnosti, existence významných výzkumných center</t>
  </si>
  <si>
    <t>Mezinárodní konkurence s lepším mzdovým ohodnocením tzv. odliv mozků</t>
  </si>
  <si>
    <t>Dostupnost účati a spolupráce s renomovanými výzkumnými centry</t>
  </si>
  <si>
    <t>Budování jednotné univerzitní identity a  kultury, jednotný vizuální styl</t>
  </si>
  <si>
    <t>Působení 4 odborových organizací, existence kolektivní smlouvy</t>
  </si>
  <si>
    <t>Péče o kulturní a sportovní aktivity zaměstnanců</t>
  </si>
  <si>
    <t>Relativní stálost zaměstnání u instituce s vysokým kreditem</t>
  </si>
  <si>
    <t>Zajištění závodní zdravotní péče, umístění lékárny, praktického lékaře  a specializovaných ordinací lékařů v areálu, zajištění stravování</t>
  </si>
  <si>
    <t>Motivační finanční ohodnocení ak. pracovníků v rámci publikací a pedagogické činnosti</t>
  </si>
  <si>
    <t>Poskytování vybraných zaměstnaneckých benefitů</t>
  </si>
  <si>
    <t>Dobré pracovní prostředí - univerzitní campus, dostupnost odborné literatury-knihovna, databáze, sotwarová síť</t>
  </si>
  <si>
    <t>Existence  hodnocení akademických pracovníků  v rámci pedagogické, vědeckovýzkumné a ostatní činnosti</t>
  </si>
  <si>
    <t>Rizika spojená s nekritickou  a nekoordinovanou aplikací diversity managementu, odborných týmů a výzkumných skupin</t>
  </si>
  <si>
    <t>Brain drain ak. pracovníků do zahraniční z důvodu lepších finančních podmínek</t>
  </si>
  <si>
    <t>Prohlubování nadstandardního zatížení administrativními záležitostmi v rámci současného znění zákona o veř.zakázkách</t>
  </si>
  <si>
    <t>Nároky kladené na ak. pracovníky ve smyslu uskutečňování mobilit, rezidentur  a vzájemného zastupování při výuce, na projektech atd.</t>
  </si>
  <si>
    <t>Nedostatek časových kapacit akademických pracovníků pro možnost zapojení se do projektů EU případně jiných z důvodu přetížení</t>
  </si>
  <si>
    <t>Syndrom "burnout" ak. pracovníků</t>
  </si>
  <si>
    <t>Dlouhodobé podfinancování oblasti VŠ</t>
  </si>
  <si>
    <t>Implementace příkladů dobré praxe z ostatních institucí ve vědecko-výzkumném prostorů</t>
  </si>
  <si>
    <t>Možnost vytváření nových pracovních úvazků financovaných z projektů EU</t>
  </si>
  <si>
    <t>Ovlivnění legislalitvních procesů v rámci změny zákona o veřejných zakázkách atd.</t>
  </si>
  <si>
    <t>Podpora mobilit a rezidentur ak. pracovníků v rámci institucionálního plánu univerzity / smluvních vztahů se zahraničními subjekty</t>
  </si>
  <si>
    <t>Navýšení podpory hostujících profesorů</t>
  </si>
  <si>
    <t>Restrukturalizace činnosti personálního oddělení se zaměřením na problematiku lidských zdrojů</t>
  </si>
  <si>
    <t>Vytvoření strategické metodiky zaměstnaneckých benefitů, nacházení dalších forem a možností work-life balance</t>
  </si>
  <si>
    <t>Nízký počet částečných či sdílených úvazků, nesjednaná flexibilní pracovní doba</t>
  </si>
  <si>
    <t>Nedostatečné dlouhodobě stabilní finanční zdroje pro mzdové ohodnocování pracovníků</t>
  </si>
  <si>
    <t>Nadměrná zátěž akademických pracovníků administrativní činností</t>
  </si>
  <si>
    <t>Nedostatečný počet výjezdů v rámci ak. mobilit, intershipů</t>
  </si>
  <si>
    <t>Přetíženost akademických pracovníků výukou</t>
  </si>
  <si>
    <t>Nedostatečný sběr tzv. měkkých dat (postoje, názory) od akademických pracovníků</t>
  </si>
  <si>
    <t>Nedostatečná formulace strategie péče o ak. prac.</t>
  </si>
  <si>
    <t>Centralizované a komplexní administrativní zázemí rektorátu pro ak. pracovníky</t>
  </si>
  <si>
    <t>Mimořádné oceňování pracovníků v rámci vzdělávací, vědecké a publikační činnosti</t>
  </si>
  <si>
    <t>VS jako učící se organizace (jazykové kurzy, odborné semináře, transfer zkušeností atd.)</t>
  </si>
  <si>
    <t>Podpora akademických mobilit</t>
  </si>
  <si>
    <t>Podpora  tvůrčího volna</t>
  </si>
  <si>
    <t>Nízká fluktuace akademických pracovníků</t>
  </si>
  <si>
    <t>Stabilní instituce s velmi dobrým přístrojovým a stavebním zázemím</t>
  </si>
  <si>
    <t>V kolektivní smlouvě dobře nastavená ochrana pracovníků v předdůchodovém věku</t>
  </si>
  <si>
    <t>Stravenky v kolektivní smlouvě diskriminačně pouze pro pedagogy s více než 0,75 úvazku; navíc dočasně pozastaveny</t>
  </si>
  <si>
    <t>Časté nevyčerpání dovolené v kalendářním roce, převody dovolených</t>
  </si>
  <si>
    <t>Realizace cílených opatření v péči o akademické pracovníky na základě pravidelného hodnocení spokojenosti zaměstnanců</t>
  </si>
  <si>
    <t>Nepedagogičtí pracovníci mají nárok na zákonnou dobu dovolené zvýšenou o jeden týden</t>
  </si>
  <si>
    <t>Problémy s realizací tvůrčího volna</t>
  </si>
  <si>
    <t>Velmi kvalitní pracovní podmínky</t>
  </si>
  <si>
    <t>Zdravotní volno (vedoucí pracoviště může přiznat zaměstnanci volno s náhradou mzdy v rozsahu dvou pracovních dnů za půl roku z důvodů náhlé nevolnostii bez lékařského potvrzení)</t>
  </si>
  <si>
    <t>Vzhledem k velikosti VŠ nedostatečná nabídka kulturního a sportovního vyžití pro zaměstnance a studenty</t>
  </si>
  <si>
    <t>Na některých fakultách zaměstnanci málo využívají stravovacích zařízení na fakultách</t>
  </si>
  <si>
    <t>Možnost a podpora dalšího vzdělávání akademických pracovníků</t>
  </si>
  <si>
    <t>Dokončení 1. etapy projektu "Startovací byty"</t>
  </si>
  <si>
    <t>Stravovací zařízení na fakultách (kafé)</t>
  </si>
  <si>
    <t>Další vzdělávání akademických pracovníků</t>
  </si>
  <si>
    <t>V případě nespokojenosti vyměnit nájemce kavárny na jedné z fakult a získat kvalitnější služby</t>
  </si>
  <si>
    <t>Existence rozdílů v péči o pracovníky mezi fakultami</t>
  </si>
  <si>
    <t>Malý počet dětských center, mateřských škol</t>
  </si>
  <si>
    <t>Ztrátovost rekreačního střediska, o využití v zimních měsících není zájem</t>
  </si>
  <si>
    <t>Srovnávání s benefity a systémem péče o zaměstnance ve firmách v okolí univerzity</t>
  </si>
  <si>
    <t>Trvající nezájem o spolupráci ze strany Hl. m. Prahy</t>
  </si>
  <si>
    <t>Při poklesu příspěvku může být neudržitelné rekreační středisko dále dotovat</t>
  </si>
  <si>
    <t>Široké možnosti využití služeb univerzity a jejího zázemí</t>
  </si>
  <si>
    <t>Systém zaměstnaneckých benefitů poskytovaných ze sociálního fondu univerzity</t>
  </si>
  <si>
    <t>Vlastní rekreační středisko, kde mohou zaměstnanci trávit dovolenou</t>
  </si>
  <si>
    <t>Možnost získávání praktických zkušeností v zahraničí a v rámci jiných univerzit v ČR</t>
  </si>
  <si>
    <t>Zlepšení propagace a managementu rekreačního střediska může vést k jeho ekonomickému ozdravění</t>
  </si>
  <si>
    <t>Plánované zřízení Asociace poskytovatelů služeb studentům se specifickými potřebami na vysokých školách a účast VŠ v této asociaci</t>
  </si>
  <si>
    <t>Dlouhodobá spolupráce s nadanými studenty a vytváření podmínek pro jejich budoucí akademickou kariéru na VŠ</t>
  </si>
  <si>
    <t>Trvalé investice do sportovního zázemí univerzity (pavilon TV a jeho vybavení pro různé sporty, hřiště v kampusu univerzity) a možnost využívat sportovní infrastrukturu VŠ studenty i mimo výukové aktivity</t>
  </si>
  <si>
    <t>Areálové úpravy v kampusu VŠ a jeho větší zpřístupnění pro volnočasové aktivity studentů</t>
  </si>
  <si>
    <t>Realizace projektu studentského klubu v kampusu VŠ poskytujícího zázemí pro studentské organizace a pro všechny aktivní studenty VŠ</t>
  </si>
  <si>
    <t>Možnost využívat sportovní infrastrukturu VŠ zaměstnanci a studenty i mimo výukové aktivity</t>
  </si>
  <si>
    <t>Absence jednotného dokumentového úložiště na VŠ, které by umožnilo efektivní ukládání dokumentů z různých informačních systémů při zachování přístupových práv uživatelů napříč těmito informačními systémy</t>
  </si>
  <si>
    <t>Roztříštěnost pracovišť a center poskytujících informační a poradenské služby na VŠ</t>
  </si>
  <si>
    <t>Možná využitelnost informačního systému hodnocení akademických pracovníků vyvinutého na Přírodovědecké fakultě Univerzity Palackého v Olomouci (IS HAP) v podmínkách VŠ</t>
  </si>
  <si>
    <t>Náročnost implementace nezbytných procesů na VŠ v návaznosti na národní projekt eGovernment</t>
  </si>
  <si>
    <t>Využívání  jen některých nástrojů pro hodnocení v rámci nastavené politiky VŠ, případně používání nepřesných metod, např. párového srovnávání, srovnávacích škál, nuceného rozdělení do skupin VŠ atd.</t>
  </si>
  <si>
    <t>Dlouhodobý nezájem studentů o hodnocení</t>
  </si>
  <si>
    <t>V rámci sjednocování podmínek hodnocení akademických pracovníků v evropském vysokoškolském prostoru problematičnost sladění jednotlivých systémů a konvergence</t>
  </si>
  <si>
    <t>Diverzita systémů hodnocení akademických pracovníků v rámci českého vysokého školství</t>
  </si>
  <si>
    <t>Hodnocení akademických pracovníků a jejich výkonu prostřednictvím odměňování v rámci nadtarifních složek mzdy</t>
  </si>
  <si>
    <t>Zavedený systém hodnocení akademických pracovníků studenty prostřednictvím interního sběru dat</t>
  </si>
  <si>
    <t>Nastavený systém opatření v rámci velmi kladného či negativního hodnocení akademických pracovníků</t>
  </si>
  <si>
    <t>Parciální využívání výsledků hodnocení akademických pracovníků</t>
  </si>
  <si>
    <t>Hodnocení akademických pracovníků jako motivační faktor pro udržení dobrých pracovníků</t>
  </si>
  <si>
    <t>Průměrné mzdové ohodnocení ak. pracovníků</t>
  </si>
  <si>
    <t>Nízké stipendium pro DSP studenty</t>
  </si>
  <si>
    <t>Dlouhodobá neudržitelnost podpory postdoků vzhledem k časové omezenosti projektů</t>
  </si>
  <si>
    <t>Spolupráce založená na osobních kontaktech</t>
  </si>
  <si>
    <t>Nízké počty přihlašujících se kandidátů do výběrových řízení</t>
  </si>
  <si>
    <t>Věková struktura - vyšší věk profesorů a docentů</t>
  </si>
  <si>
    <t>Nižší zastoupení docentů a profesorů v poměru k celkovému počtu akademických pracovníků</t>
  </si>
  <si>
    <t>Nižší genderová senzitivita v návaznosti na fakt současného vysokého zájmu žen o veterinární a farmaceutické obory</t>
  </si>
  <si>
    <t>Genderová nevyváženost na pozicích docent/profesor v neprospěch žen</t>
  </si>
  <si>
    <t>Neexistence strategického dokumentu pro podporu genderové rovnosti</t>
  </si>
  <si>
    <t>Neexistence možnosti hlídání dětí/nezřízení mateřské školy/dětského centra, koutku z provozních a hygienických důvodů</t>
  </si>
  <si>
    <t>Nedostatečná úprava homeworkingu, neexistence sdílených úvazků</t>
  </si>
  <si>
    <t>Nedostatečné zajištění a propagace ostatních aktivit work-life balance</t>
  </si>
  <si>
    <t>Relativně nízký počet nových docentů a profesorů v některých oborech</t>
  </si>
  <si>
    <t>Chybějící jednotná kariérová strategie v rámci univerzity pro jednotlivé akademické pracovníky</t>
  </si>
  <si>
    <t>Neflexibilní systém mzdového zařazení - zaručený tarif jen dle dosaženého vzdělání, ocenění ostatních aktivit je v rámci nenárokové složky mzdy</t>
  </si>
  <si>
    <t>Nedostatečná podpora zvyšování tzv. soft skills</t>
  </si>
  <si>
    <t>Nedostatečný apel na plán osobního rozvoje nejen ve formě zvýšení kvalifikace</t>
  </si>
  <si>
    <t>Nedostatečně stabilizovaná realizace work-life balance pro kariérní růst v reálném čase fertilního věku</t>
  </si>
  <si>
    <t>Nízké zahraniční mobility  akademických pracovníků či zahraničních hostujících profesorů</t>
  </si>
  <si>
    <t>Menší spolupráce  s firemní sférou a výzkumnými a vzdělávacími institucemi, spin - off</t>
  </si>
  <si>
    <t>Nízká úspěšnost v grantových projektech</t>
  </si>
  <si>
    <t>Nerozvinutý  personální a diversity management, nedostatečná stimulace pracovníků k ovlivňování vnitřních procesů</t>
  </si>
  <si>
    <t>Neurčení společného cíle - individuální, nikoli skupinová  identifikace s firemní  kulturou VFU Brno</t>
  </si>
  <si>
    <t>Nemožnost poskytování všech dostuépných motivačních zaměstnaneckých benefitů</t>
  </si>
  <si>
    <t>Mzdový řád omezený dostupnými finančními prostředky v rozpočtu</t>
  </si>
  <si>
    <t>Necentralizovaná a nesystematizovaná péče o další vzdělávání zaměstnanců, prohlubování jejich znalostí a dovedností</t>
  </si>
  <si>
    <t>Malá míra částečných pracovních úvazků, neexistence sdílených pracovních míst</t>
  </si>
  <si>
    <t>Neexistence motivačního systému pro fin. ohodnocení neakademických pracovníků</t>
  </si>
  <si>
    <t>Neexistence menzy, případně alternativního stravovacího zařízení</t>
  </si>
  <si>
    <t>Komplexně nediferenciované hodnocené činnosti</t>
  </si>
  <si>
    <t>Nedostatečné finanční zdroje pro ocenění nadstandardních výkonů</t>
  </si>
  <si>
    <t>Nedostatečná zpětná vazba od studentů v rámci hodnocení akademických pracovníků</t>
  </si>
  <si>
    <t>Nedostatečná strategie pro využití výsledků hodnocení akademických pracovníků jako nástroje ke zvýšení kvality řízení lidských zdrojů na univerzitě</t>
  </si>
  <si>
    <t>Hodnocení bez akceptace individuality akademických pracovníků</t>
  </si>
  <si>
    <t>Kontraktové financování pro stabilitu mezd ve  vysokoškolském prostoru</t>
  </si>
  <si>
    <t>Podpora doktorských studijních programů a stagnace počtu financovaných DSP studentů</t>
  </si>
  <si>
    <t>Podpora vytváření postdoktorandských míst v rámci ČR i EU</t>
  </si>
  <si>
    <t>Meziuniverzitní projekty pro sdílení lidských zdrojů</t>
  </si>
  <si>
    <t>Podpora rezidentur, mobilit a intershipů</t>
  </si>
  <si>
    <t>Možnost zapojení sociálních sítí  v rámci získávání ak. pracovníků</t>
  </si>
  <si>
    <t>Vyšší motivovanost pro práci v akademickém prostředí</t>
  </si>
  <si>
    <t>Změna věkové struktury akademických pracovníků v rámci nárůstu počtu mladých akademických pracovníků</t>
  </si>
  <si>
    <t>Podpora rezidentur a kariérního růstu, spolupráce s kvalifikovanými akademickými pracovníky z ostatních univerzit</t>
  </si>
  <si>
    <t>Medializace vědy, podpora účasti žen v akademickém vědeckém prostředí v návaznosti na progenderovou výchovu v primárním a sekundárním školství</t>
  </si>
  <si>
    <t>Narůstající počet žen zůstávajících po ukončení VŠ studií v akademickém prostředí</t>
  </si>
  <si>
    <t>Nastupující politika genderového mainstreamingu</t>
  </si>
  <si>
    <t>Poptávka po zřízení dětského centra/koutku/ mateřské školy a možnost případného spolufinancování z fondů EU</t>
  </si>
  <si>
    <t>Možnost nalézání a přijetí opatření pro oblast slaďování</t>
  </si>
  <si>
    <t>Vytvoření kariérního rámce v návaznosti na personální zajištění studijních oborů, kontinuitu vzdělávání a publikační činnost</t>
  </si>
  <si>
    <t>Možnost meziuniverzitní spolupráce v rámci sdílení kapacit a příkladů dobré praxe</t>
  </si>
  <si>
    <t>Vytvoření kariérního kariérmího řádu akademických pracovníků ve spolupráci s ostatními VŠ v rámci dobré praxe</t>
  </si>
  <si>
    <t>Zavedení systému zkušenostního učení a koučování a aktivní zapojení ak. pracovníků do kurzů zaměřených na komunikační dovednosti, motivování podřízených atd.</t>
  </si>
  <si>
    <t>Zvýšená pozornost na internacionalizaci a zapojení se do evropského a vytvoření multikulturního akademického prostředí</t>
  </si>
  <si>
    <t>Hledání možností aktivnější spolupráce v rámci projektů ostatních organizací, např. projekt  Work-life balance vědeckých pracovníků projektů OP VaVpI apod.</t>
  </si>
  <si>
    <t>Ohodnocení pracovníků nejen v rámci pedagogické a vědecko-výzkumné činnosti, ale také za nadstandardní aktivity jako je šíření dobrého jména univerzity v zahraničí apod.</t>
  </si>
  <si>
    <t>Rozvinutí efektivní oboustranné komunikace, zajištění informování na všech úrovních</t>
  </si>
  <si>
    <t>Budování týmové ducha, využití možnosti hromadného setkávání se při neformálních příležitostech</t>
  </si>
  <si>
    <t>Posilování zpětné vazby o výsledcích práce</t>
  </si>
  <si>
    <t>Vytvoření modelu odměňování ve vazvě na karierní systém</t>
  </si>
  <si>
    <t>Restrukturalizace činnosti personálního oddělení se zaměřením také na péči o lidské zdroje</t>
  </si>
  <si>
    <t>Zvýšení možností zaměstnaneckých a volnočasových benefitů</t>
  </si>
  <si>
    <t>Navázání kontatků se stakeholedy a aplikační sférou, využití příkladů dobré praxe</t>
  </si>
  <si>
    <t>Průzkum individuální motivace</t>
  </si>
  <si>
    <t>Kolegialita, sdílení znalostí a dovedností</t>
  </si>
  <si>
    <t>Možnost zavedení systému komplexního a diferenciovaného hodnocení akademických pracovníků  dle ENQA</t>
  </si>
  <si>
    <t>Změna mzdových předpisů a způsobů oceňování</t>
  </si>
  <si>
    <t>Motivace studentů k hodnocení akademických pracovníků prostřednictvím benefitů</t>
  </si>
  <si>
    <t>Optimalizace hodnocení - zavedení 360° zpětné vazby včetně zavedení systému sebehodnocení</t>
  </si>
  <si>
    <t>Podpora oblasti řízení lidských zdrojů, zaměření na tuto problematiku v rámci institucionálního plánu na další období</t>
  </si>
  <si>
    <t>Motivace akademických pracovníků k významu hodnocení, posílení vazby hodnocení na jejich pracovní nasazení</t>
  </si>
  <si>
    <t>Nedostatek finančních prostředků v oblasti vysokého školství</t>
  </si>
  <si>
    <t>Zánik doktorských stipendií, snižování počtu financovaných DSP studentů</t>
  </si>
  <si>
    <t>Brain dran mladých ak. pracovníků, odchod do soukromé sféry</t>
  </si>
  <si>
    <t>Nedostačující kapacity lidských zdrojů v rámci omezení výše součtu pracovních úvazků</t>
  </si>
  <si>
    <t>Zákonné podmínky pro zaměstnávání cizích státních příslušníků</t>
  </si>
  <si>
    <t>Pokles zájmu o pozice akademických pracovníků i přes vysoce hodnocenou prestiž povolání vědce/učitele na VŠ</t>
  </si>
  <si>
    <t>"Brain drain" mladých akademických pracovníků z důvodu podfinancování oblasti VŠ</t>
  </si>
  <si>
    <t>Neudržitelnost akreditací studijních programů v návaznosti na nedostatek kvalifikovaných garantů</t>
  </si>
  <si>
    <t>Nedostatečné instiuticionální prosazování genderové rovnosti</t>
  </si>
  <si>
    <t>Problém "skleněného stropu" (neviditelných bariér bránicích v postupu v akademické funkci ) a  časové segregace žen vzhledem k mateřství</t>
  </si>
  <si>
    <t>Využití statistiky jako prostředku neaktivního přístupu žen bez vědomí souvislostí</t>
  </si>
  <si>
    <t>Odchod mladých akademických pracovníků z důvodu nemožnosti skloubit rodinné a pracovní povinnosti</t>
  </si>
  <si>
    <t>Neexistence institucionálního zajištění souběhu výzkumného projektu a rodičovství</t>
  </si>
  <si>
    <t>Posuzování odborné kvalifikace pouze z hlediska excelence a bibliografie jako neobjektivního sociálního konstruktu bez ohledu komplexních měřitelných hodnot v oblasti výzkumu, výuky a administrace</t>
  </si>
  <si>
    <t>Dlouhodobě neudržitelný nárůst docentů a profesorů působících na VŠ s přihlédnutím k finančním zdrojům a věkové struktuře</t>
  </si>
  <si>
    <t>Nestabilita politického a právního prostředí</t>
  </si>
  <si>
    <t>Částečně neovlivnitelné sociální a věkové rozvrstvení struktury akdemických pracovníků</t>
  </si>
  <si>
    <t>Možné překážky v pracovně právním procesu pro  uzavírání tzv. učebních smluv</t>
  </si>
  <si>
    <t>Nezájem pracovníků o seberozvoj, případně nedostatečná platforma ve formě zajištění</t>
  </si>
  <si>
    <t>Konkurenční systém odměňování s poskytnutím většího portfolia zaměstaneckých benefitů</t>
  </si>
  <si>
    <t>Nedostatek manažersky zaměřených  osob ve vedoucích pozicích v prostředí VŠ</t>
  </si>
  <si>
    <t>Obecně problémy a nedostatky v sociální komunikaci</t>
  </si>
  <si>
    <t>Potlačení rozvoje motivačních faktorů, vyzdvižení jiných priorit</t>
  </si>
  <si>
    <t>Uplatňování percepčních stereotypů</t>
  </si>
  <si>
    <t>Oblast personální politiky (11,12,13,14,15,16)</t>
  </si>
  <si>
    <t>Oblast rozvoje služeb pro členy akademické obce (17,18,19,20,21,22)</t>
  </si>
  <si>
    <t>Oblast personální politiky (11,12,13,14,15,16,343,353,363,373,383)</t>
  </si>
  <si>
    <t>Oblast personální politiky (11,12,13,14,15,16,353,363,373,383)</t>
  </si>
  <si>
    <t xml:space="preserve"> 20+21</t>
  </si>
  <si>
    <t>Možnosti publicity činností VŠ - propojení aktivit studentů, zaměstnanců  a veřejnosti. Propagace VŠ - sportovní aktivity pro občany města (rozšíření nabídky nejen pro zaměstnance a studenty)</t>
  </si>
  <si>
    <t>Formalizovaná úprava sociálních vztahů - řády, předpisy</t>
  </si>
  <si>
    <t>Změna přístupu rezortu ministerstva k zabezpečení individuálních potřeb zdravotně postižených osob (civilních studentů)</t>
  </si>
  <si>
    <t>"Zneužívání" studia na VŠ k získání výhod bez ambice dokončení studia</t>
  </si>
  <si>
    <t xml:space="preserve">Dostupnost ubytovacích, stravovacích a poradenských služeb pro studenty </t>
  </si>
  <si>
    <t xml:space="preserve">Metodické řízení z rezortu </t>
  </si>
  <si>
    <t xml:space="preserve">Pokračující centralizace v rezortu </t>
  </si>
  <si>
    <t>Možnost dofinancování z projektových prostředků (sdílení pracovních sil mezi jednotlivými činnostmi (projekty/běžná činnost)</t>
  </si>
  <si>
    <t>Název_komponenty</t>
  </si>
  <si>
    <t>VVŠ a StVŠ - obecně</t>
  </si>
  <si>
    <t>KREDO SWOT - základní analýza domén 11 - 22</t>
  </si>
  <si>
    <t>Název domény</t>
  </si>
  <si>
    <t>ID Strategické oblasti</t>
  </si>
  <si>
    <t>Název strategické oblasti</t>
  </si>
  <si>
    <t>Domény SWOT analýzy pro VŠ.</t>
  </si>
  <si>
    <t>Strategická oblast</t>
  </si>
  <si>
    <t>ID:</t>
  </si>
  <si>
    <t>Název domény:</t>
  </si>
  <si>
    <t>Popis domény:</t>
  </si>
  <si>
    <t>HSO</t>
  </si>
  <si>
    <t>PSO</t>
  </si>
  <si>
    <t>Nabídka studijních programů/oborů (reflexe potřeb společnosti)</t>
  </si>
  <si>
    <t>H01.1</t>
  </si>
  <si>
    <t>Zajištění kvalitní vzdělávací činnosti (způsob a forma realizace)</t>
  </si>
  <si>
    <t>H01.2</t>
  </si>
  <si>
    <t>Uplatnitelnost absolventů na trhu práce</t>
  </si>
  <si>
    <t>H01.3</t>
  </si>
  <si>
    <t>Zajištění kvality vědecko-výzkumných a tvůrčích aktivit v tuzemském i mezinárodním měřítku</t>
  </si>
  <si>
    <t>H02.1</t>
  </si>
  <si>
    <t>Problematika hodnocení VaV a tvůrčích aktivit na úrovni instituce a jejích součástí</t>
  </si>
  <si>
    <t>H02.2</t>
  </si>
  <si>
    <t>Smluvní spolupráce s aplikační sférou</t>
  </si>
  <si>
    <t>H02.3</t>
  </si>
  <si>
    <t>Komercializace výsledků duševního vlastnictví</t>
  </si>
  <si>
    <t>H02.4</t>
  </si>
  <si>
    <t>Zvýšení objemu prostředků z veřejných a neveřejných zdrojů</t>
  </si>
  <si>
    <t>P01.1</t>
  </si>
  <si>
    <t>Přímé propojení mezi výsledky činnosti a financováním</t>
  </si>
  <si>
    <t>P01.2</t>
  </si>
  <si>
    <t>Rozvoj a obnova infrastruktury vysoké školy</t>
  </si>
  <si>
    <t>P01.3</t>
  </si>
  <si>
    <t>P02.1</t>
  </si>
  <si>
    <t>P02.2</t>
  </si>
  <si>
    <t>P02.3</t>
  </si>
  <si>
    <t>P02.4</t>
  </si>
  <si>
    <t>P02.5</t>
  </si>
  <si>
    <t>P02.6</t>
  </si>
  <si>
    <t>Dostupnost a kvalita infrastrukturního zázemí informačních a komunikačních technologií v činnostech VŠ</t>
  </si>
  <si>
    <t>P03.1</t>
  </si>
  <si>
    <t>Služby spojené s financováním nebo podporou financování studia, ubytovacích a stravovacích služeb, poradenství, péče o děti, podpora studentů se speciálními potřebami, handicapem</t>
  </si>
  <si>
    <t>P03.2</t>
  </si>
  <si>
    <t>P03.3</t>
  </si>
  <si>
    <t>P03.4</t>
  </si>
  <si>
    <t>P03.5</t>
  </si>
  <si>
    <t>Problematika bezpečnosti (utajované skutečnosti, ochrana dat a duševního vlastnictví, bezpečnost osob)</t>
  </si>
  <si>
    <t>P03.6</t>
  </si>
  <si>
    <t>Komunikace výsledků vzdělávací i vědecko-výzkumné činnosti a PR</t>
  </si>
  <si>
    <t>P04.1</t>
  </si>
  <si>
    <t>Spolupráce s regionálním školstvím s cílem získat kvalitní uchazeče o studium</t>
  </si>
  <si>
    <t>P04.2</t>
  </si>
  <si>
    <t>Spolupráce s municipalitou a regionem, státní a veřejnou správou</t>
  </si>
  <si>
    <t>P04.3</t>
  </si>
  <si>
    <t>Propagace vysokoškolského studia</t>
  </si>
  <si>
    <t>P04.4</t>
  </si>
  <si>
    <t>Spolupráce s výrobní sférou (popularizace výsledků VaV)</t>
  </si>
  <si>
    <t>P04.5</t>
  </si>
  <si>
    <t>Internacionalizace studijního a pracovního prostředí na vysoké škole (komunikace a odborná výuka v cizích jazycích, tj. studijní programy v cizím jazyce)</t>
  </si>
  <si>
    <t>P05.1</t>
  </si>
  <si>
    <t>Příprava absolventů na život a práci v multikulturním a/nebo mezinárodním prostředí</t>
  </si>
  <si>
    <t>P05.2</t>
  </si>
  <si>
    <t>Zahraniční mobilita studentů a akademických pracovníků</t>
  </si>
  <si>
    <t>P05.3</t>
  </si>
  <si>
    <t>Mezinárodní spolupráce v oblasti vzdělávání</t>
  </si>
  <si>
    <t>P05.4</t>
  </si>
  <si>
    <t>Mezinárodní spolupráce v oblasti vědy a výzkumu a tvůrčích aktivit</t>
  </si>
  <si>
    <t>P05.5</t>
  </si>
  <si>
    <t>Mezinárodní spolupráce v dalších procesech spojených s fungováním vysokých škol (např. přenos „good practices“ v oblasti financování, transferu technologií, spolupráce s praxí atd.)</t>
  </si>
  <si>
    <t>P05.6</t>
  </si>
  <si>
    <t>Další doména 34</t>
  </si>
  <si>
    <t>Další doména 35</t>
  </si>
  <si>
    <t>Identifikace a názvy strategických oblastí</t>
  </si>
  <si>
    <t>S01 = Oblast vzdělávání</t>
  </si>
  <si>
    <t>S02 = Oblast vědecko-výzkumných a tvůrčích aktivit</t>
  </si>
  <si>
    <t>P01 = Oblast financování vysokých škol</t>
  </si>
  <si>
    <t>P02 = Oblast personální politiky</t>
  </si>
  <si>
    <t>P03 = Oblast rozvoje služeb pro členy akademické obce</t>
  </si>
  <si>
    <t>P04 = Oblast spolupráce s veřejností</t>
  </si>
  <si>
    <t>P05 = Oblast internacionalizace</t>
  </si>
  <si>
    <t>VVŠ a StVŠ - klasické multioborové univerzity</t>
  </si>
  <si>
    <t>VVŠ a StVŠ - umělecké</t>
  </si>
  <si>
    <t>VVŠ a StVŠ - technické</t>
  </si>
  <si>
    <t>VVŠ a StVŠ - se sídlem v Praze</t>
  </si>
  <si>
    <t>VVŠ a StVŠ - se sídlem mimo Prahu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</si>
</sst>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.5"/>
      <color theme="1"/>
      <name val="Tahoma"/>
      <family val="2"/>
      <charset val="238"/>
    </font>
    <font>
      <i/>
      <sz val="10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color rgb="FF0033CC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FFCC"/>
        <bgColor indexed="64"/>
      </patternFill>
    </fill>
  </fills>
  <borders count="3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n">
        <color indexed="64"/>
      </bottom>
      <diagonal/>
    </border>
    <border>
      <left/>
      <right style="medium">
        <color rgb="FF999999"/>
      </right>
      <top/>
      <bottom/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1" fillId="0" borderId="0"/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2" borderId="5" xfId="0" applyFill="1" applyBorder="1" applyAlignment="1">
      <alignment horizontal="center"/>
    </xf>
    <xf numFmtId="0" fontId="0" fillId="2" borderId="5" xfId="0" applyFill="1" applyBorder="1" applyAlignment="1"/>
    <xf numFmtId="9" fontId="0" fillId="2" borderId="5" xfId="1" applyFon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/>
    <xf numFmtId="0" fontId="0" fillId="3" borderId="0" xfId="0" applyFill="1"/>
    <xf numFmtId="9" fontId="0" fillId="3" borderId="5" xfId="1" applyFont="1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0" fillId="0" borderId="0" xfId="0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/>
    <xf numFmtId="9" fontId="0" fillId="2" borderId="7" xfId="1" applyFont="1" applyFill="1" applyBorder="1" applyAlignment="1">
      <alignment horizontal="center"/>
    </xf>
    <xf numFmtId="9" fontId="0" fillId="2" borderId="7" xfId="0" applyNumberFormat="1" applyFill="1" applyBorder="1" applyAlignment="1">
      <alignment horizontal="center"/>
    </xf>
    <xf numFmtId="0" fontId="0" fillId="0" borderId="0" xfId="0" applyFill="1"/>
    <xf numFmtId="9" fontId="0" fillId="0" borderId="0" xfId="1" applyFont="1"/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/>
    <xf numFmtId="0" fontId="3" fillId="2" borderId="5" xfId="0" applyFont="1" applyFill="1" applyBorder="1"/>
    <xf numFmtId="0" fontId="2" fillId="0" borderId="0" xfId="0" applyFont="1" applyAlignment="1">
      <alignment wrapText="1"/>
    </xf>
    <xf numFmtId="0" fontId="0" fillId="2" borderId="5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4" borderId="5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5" xfId="0" applyFont="1" applyFill="1" applyBorder="1"/>
    <xf numFmtId="0" fontId="0" fillId="0" borderId="5" xfId="0" applyFill="1" applyBorder="1"/>
    <xf numFmtId="0" fontId="0" fillId="2" borderId="5" xfId="0" applyFill="1" applyBorder="1"/>
    <xf numFmtId="0" fontId="0" fillId="3" borderId="5" xfId="0" applyFill="1" applyBorder="1"/>
    <xf numFmtId="0" fontId="11" fillId="0" borderId="0" xfId="22"/>
    <xf numFmtId="0" fontId="12" fillId="0" borderId="0" xfId="22" applyFont="1"/>
    <xf numFmtId="0" fontId="11" fillId="0" borderId="0" xfId="22" applyAlignment="1">
      <alignment horizontal="center"/>
    </xf>
    <xf numFmtId="0" fontId="2" fillId="6" borderId="15" xfId="22" applyFont="1" applyFill="1" applyBorder="1" applyAlignment="1">
      <alignment horizontal="center" vertical="top"/>
    </xf>
    <xf numFmtId="0" fontId="2" fillId="6" borderId="16" xfId="22" applyFont="1" applyFill="1" applyBorder="1" applyAlignment="1">
      <alignment horizontal="center" vertical="top"/>
    </xf>
    <xf numFmtId="0" fontId="2" fillId="6" borderId="17" xfId="22" applyFont="1" applyFill="1" applyBorder="1" applyAlignment="1">
      <alignment horizontal="center" vertical="top"/>
    </xf>
    <xf numFmtId="0" fontId="11" fillId="0" borderId="0" xfId="22" applyAlignment="1">
      <alignment vertical="top"/>
    </xf>
    <xf numFmtId="0" fontId="11" fillId="7" borderId="18" xfId="22" applyFill="1" applyBorder="1" applyAlignment="1">
      <alignment horizontal="center"/>
    </xf>
    <xf numFmtId="0" fontId="3" fillId="7" borderId="19" xfId="22" applyFont="1" applyFill="1" applyBorder="1" applyAlignment="1">
      <alignment horizontal="left" vertical="top" wrapText="1"/>
    </xf>
    <xf numFmtId="0" fontId="11" fillId="7" borderId="20" xfId="22" applyFill="1" applyBorder="1"/>
    <xf numFmtId="0" fontId="11" fillId="7" borderId="18" xfId="22" applyFill="1" applyBorder="1" applyAlignment="1">
      <alignment horizontal="center" vertical="top" wrapText="1"/>
    </xf>
    <xf numFmtId="0" fontId="11" fillId="0" borderId="21" xfId="22" applyBorder="1" applyAlignment="1">
      <alignment horizontal="center"/>
    </xf>
    <xf numFmtId="0" fontId="11" fillId="7" borderId="22" xfId="22" applyFill="1" applyBorder="1" applyAlignment="1">
      <alignment horizontal="center"/>
    </xf>
    <xf numFmtId="0" fontId="3" fillId="7" borderId="5" xfId="22" applyFont="1" applyFill="1" applyBorder="1" applyAlignment="1">
      <alignment horizontal="left" vertical="top" wrapText="1"/>
    </xf>
    <xf numFmtId="0" fontId="11" fillId="7" borderId="23" xfId="22" applyFill="1" applyBorder="1"/>
    <xf numFmtId="0" fontId="11" fillId="7" borderId="22" xfId="22" applyFill="1" applyBorder="1" applyAlignment="1">
      <alignment horizontal="center" vertical="top" wrapText="1"/>
    </xf>
    <xf numFmtId="0" fontId="11" fillId="0" borderId="24" xfId="22" applyBorder="1" applyAlignment="1">
      <alignment horizontal="center"/>
    </xf>
    <xf numFmtId="0" fontId="11" fillId="7" borderId="25" xfId="22" applyFill="1" applyBorder="1" applyAlignment="1">
      <alignment horizontal="center"/>
    </xf>
    <xf numFmtId="0" fontId="3" fillId="7" borderId="26" xfId="22" applyFont="1" applyFill="1" applyBorder="1" applyAlignment="1">
      <alignment horizontal="left" vertical="top" wrapText="1"/>
    </xf>
    <xf numFmtId="0" fontId="11" fillId="7" borderId="27" xfId="22" applyFill="1" applyBorder="1"/>
    <xf numFmtId="0" fontId="11" fillId="7" borderId="25" xfId="22" applyFill="1" applyBorder="1" applyAlignment="1">
      <alignment horizontal="center" vertical="top" wrapText="1"/>
    </xf>
    <xf numFmtId="0" fontId="11" fillId="0" borderId="28" xfId="22" applyBorder="1" applyAlignment="1">
      <alignment horizontal="center"/>
    </xf>
    <xf numFmtId="0" fontId="11" fillId="8" borderId="18" xfId="22" applyFill="1" applyBorder="1" applyAlignment="1">
      <alignment horizontal="center"/>
    </xf>
    <xf numFmtId="0" fontId="3" fillId="8" borderId="19" xfId="22" applyFont="1" applyFill="1" applyBorder="1" applyAlignment="1">
      <alignment horizontal="left" vertical="top" wrapText="1"/>
    </xf>
    <xf numFmtId="0" fontId="11" fillId="8" borderId="20" xfId="22" applyFill="1" applyBorder="1"/>
    <xf numFmtId="0" fontId="11" fillId="8" borderId="18" xfId="22" applyFill="1" applyBorder="1" applyAlignment="1">
      <alignment horizontal="center" vertical="top" wrapText="1"/>
    </xf>
    <xf numFmtId="0" fontId="11" fillId="8" borderId="22" xfId="22" applyFill="1" applyBorder="1" applyAlignment="1">
      <alignment horizontal="center"/>
    </xf>
    <xf numFmtId="0" fontId="11" fillId="8" borderId="5" xfId="22" applyFill="1" applyBorder="1" applyAlignment="1">
      <alignment horizontal="left" vertical="top" wrapText="1"/>
    </xf>
    <xf numFmtId="0" fontId="11" fillId="8" borderId="23" xfId="22" applyFill="1" applyBorder="1"/>
    <xf numFmtId="0" fontId="11" fillId="8" borderId="22" xfId="22" applyFill="1" applyBorder="1" applyAlignment="1">
      <alignment horizontal="center" vertical="top" wrapText="1"/>
    </xf>
    <xf numFmtId="0" fontId="11" fillId="8" borderId="29" xfId="22" applyFill="1" applyBorder="1" applyAlignment="1">
      <alignment horizontal="center"/>
    </xf>
    <xf numFmtId="0" fontId="11" fillId="8" borderId="7" xfId="22" applyFill="1" applyBorder="1" applyAlignment="1">
      <alignment horizontal="left" vertical="top" wrapText="1"/>
    </xf>
    <xf numFmtId="0" fontId="11" fillId="8" borderId="30" xfId="22" applyFill="1" applyBorder="1"/>
    <xf numFmtId="0" fontId="11" fillId="8" borderId="29" xfId="22" applyFill="1" applyBorder="1" applyAlignment="1">
      <alignment horizontal="center" vertical="top" wrapText="1"/>
    </xf>
    <xf numFmtId="0" fontId="11" fillId="0" borderId="31" xfId="22" applyBorder="1" applyAlignment="1">
      <alignment horizontal="center"/>
    </xf>
    <xf numFmtId="0" fontId="11" fillId="9" borderId="18" xfId="22" applyFill="1" applyBorder="1" applyAlignment="1">
      <alignment horizontal="center"/>
    </xf>
    <xf numFmtId="0" fontId="11" fillId="9" borderId="19" xfId="22" applyFont="1" applyFill="1" applyBorder="1" applyAlignment="1">
      <alignment horizontal="left" vertical="top" wrapText="1"/>
    </xf>
    <xf numFmtId="0" fontId="11" fillId="0" borderId="19" xfId="22" applyBorder="1"/>
    <xf numFmtId="0" fontId="11" fillId="0" borderId="19" xfId="22" applyBorder="1" applyAlignment="1">
      <alignment horizontal="center"/>
    </xf>
    <xf numFmtId="0" fontId="11" fillId="9" borderId="21" xfId="22" applyFill="1" applyBorder="1" applyAlignment="1">
      <alignment horizontal="center" vertical="top" wrapText="1"/>
    </xf>
    <xf numFmtId="0" fontId="11" fillId="9" borderId="22" xfId="22" applyFill="1" applyBorder="1" applyAlignment="1">
      <alignment horizontal="center"/>
    </xf>
    <xf numFmtId="0" fontId="11" fillId="9" borderId="5" xfId="22" applyFont="1" applyFill="1" applyBorder="1" applyAlignment="1">
      <alignment horizontal="left" vertical="top" wrapText="1"/>
    </xf>
    <xf numFmtId="0" fontId="11" fillId="0" borderId="5" xfId="22" applyBorder="1"/>
    <xf numFmtId="0" fontId="11" fillId="0" borderId="5" xfId="22" applyBorder="1" applyAlignment="1">
      <alignment horizontal="center"/>
    </xf>
    <xf numFmtId="0" fontId="11" fillId="9" borderId="24" xfId="22" applyFill="1" applyBorder="1" applyAlignment="1">
      <alignment horizontal="center" vertical="top" wrapText="1"/>
    </xf>
    <xf numFmtId="0" fontId="11" fillId="9" borderId="25" xfId="22" applyFill="1" applyBorder="1" applyAlignment="1">
      <alignment horizontal="center"/>
    </xf>
    <xf numFmtId="0" fontId="11" fillId="9" borderId="26" xfId="22" applyFill="1" applyBorder="1" applyAlignment="1">
      <alignment horizontal="left" vertical="top" wrapText="1"/>
    </xf>
    <xf numFmtId="0" fontId="11" fillId="0" borderId="26" xfId="22" applyBorder="1"/>
    <xf numFmtId="0" fontId="11" fillId="0" borderId="26" xfId="22" applyBorder="1" applyAlignment="1">
      <alignment horizontal="center"/>
    </xf>
    <xf numFmtId="0" fontId="11" fillId="9" borderId="28" xfId="22" applyFill="1" applyBorder="1" applyAlignment="1">
      <alignment horizontal="center" vertical="top" wrapText="1"/>
    </xf>
    <xf numFmtId="0" fontId="11" fillId="10" borderId="22" xfId="22" applyFill="1" applyBorder="1" applyAlignment="1">
      <alignment horizontal="center"/>
    </xf>
    <xf numFmtId="0" fontId="11" fillId="10" borderId="5" xfId="22" applyFont="1" applyFill="1" applyBorder="1" applyAlignment="1">
      <alignment horizontal="left" vertical="top" wrapText="1"/>
    </xf>
    <xf numFmtId="0" fontId="11" fillId="10" borderId="24" xfId="22" applyFill="1" applyBorder="1" applyAlignment="1">
      <alignment horizontal="center" vertical="top" wrapText="1"/>
    </xf>
    <xf numFmtId="0" fontId="3" fillId="10" borderId="5" xfId="22" applyFont="1" applyFill="1" applyBorder="1" applyAlignment="1">
      <alignment horizontal="left" vertical="top" wrapText="1"/>
    </xf>
    <xf numFmtId="0" fontId="11" fillId="10" borderId="25" xfId="22" applyFill="1" applyBorder="1" applyAlignment="1">
      <alignment horizontal="center"/>
    </xf>
    <xf numFmtId="0" fontId="11" fillId="10" borderId="26" xfId="22" applyFill="1" applyBorder="1" applyAlignment="1">
      <alignment horizontal="left" vertical="top" wrapText="1"/>
    </xf>
    <xf numFmtId="0" fontId="11" fillId="10" borderId="28" xfId="22" applyFill="1" applyBorder="1" applyAlignment="1">
      <alignment horizontal="center" vertical="top" wrapText="1"/>
    </xf>
    <xf numFmtId="0" fontId="11" fillId="9" borderId="32" xfId="22" applyFill="1" applyBorder="1" applyAlignment="1">
      <alignment horizontal="center"/>
    </xf>
    <xf numFmtId="0" fontId="11" fillId="9" borderId="12" xfId="22" applyFont="1" applyFill="1" applyBorder="1" applyAlignment="1">
      <alignment horizontal="left" vertical="top" wrapText="1"/>
    </xf>
    <xf numFmtId="0" fontId="11" fillId="0" borderId="33" xfId="22" applyBorder="1"/>
    <xf numFmtId="0" fontId="11" fillId="0" borderId="32" xfId="22" applyBorder="1" applyAlignment="1">
      <alignment horizontal="center"/>
    </xf>
    <xf numFmtId="0" fontId="11" fillId="9" borderId="34" xfId="22" applyFill="1" applyBorder="1" applyAlignment="1">
      <alignment horizontal="center" vertical="top" wrapText="1"/>
    </xf>
    <xf numFmtId="0" fontId="11" fillId="0" borderId="23" xfId="22" applyBorder="1"/>
    <xf numFmtId="0" fontId="11" fillId="0" borderId="22" xfId="22" applyBorder="1" applyAlignment="1">
      <alignment horizontal="center"/>
    </xf>
    <xf numFmtId="0" fontId="11" fillId="9" borderId="26" xfId="22" applyFont="1" applyFill="1" applyBorder="1" applyAlignment="1">
      <alignment horizontal="left" vertical="top" wrapText="1"/>
    </xf>
    <xf numFmtId="0" fontId="11" fillId="0" borderId="27" xfId="22" applyBorder="1"/>
    <xf numFmtId="0" fontId="11" fillId="0" borderId="25" xfId="22" applyBorder="1" applyAlignment="1">
      <alignment horizontal="center"/>
    </xf>
    <xf numFmtId="0" fontId="11" fillId="10" borderId="18" xfId="22" applyFill="1" applyBorder="1" applyAlignment="1">
      <alignment horizontal="center"/>
    </xf>
    <xf numFmtId="0" fontId="11" fillId="10" borderId="19" xfId="22" applyFont="1" applyFill="1" applyBorder="1" applyAlignment="1">
      <alignment horizontal="left" vertical="top" wrapText="1"/>
    </xf>
    <xf numFmtId="0" fontId="11" fillId="0" borderId="20" xfId="22" applyBorder="1"/>
    <xf numFmtId="0" fontId="11" fillId="0" borderId="18" xfId="22" applyBorder="1" applyAlignment="1">
      <alignment horizontal="center"/>
    </xf>
    <xf numFmtId="0" fontId="11" fillId="10" borderId="21" xfId="22" applyFill="1" applyBorder="1" applyAlignment="1">
      <alignment horizontal="center" vertical="top" wrapText="1"/>
    </xf>
    <xf numFmtId="0" fontId="11" fillId="0" borderId="18" xfId="22" applyFill="1" applyBorder="1" applyAlignment="1">
      <alignment horizontal="center"/>
    </xf>
    <xf numFmtId="0" fontId="3" fillId="0" borderId="19" xfId="22" applyFont="1" applyFill="1" applyBorder="1" applyAlignment="1">
      <alignment horizontal="left"/>
    </xf>
    <xf numFmtId="0" fontId="11" fillId="0" borderId="20" xfId="22" applyFill="1" applyBorder="1"/>
    <xf numFmtId="0" fontId="11" fillId="0" borderId="21" xfId="22" applyFill="1" applyBorder="1" applyAlignment="1">
      <alignment horizontal="center"/>
    </xf>
    <xf numFmtId="0" fontId="11" fillId="0" borderId="35" xfId="22" applyFill="1" applyBorder="1" applyAlignment="1">
      <alignment horizontal="center"/>
    </xf>
    <xf numFmtId="0" fontId="3" fillId="0" borderId="36" xfId="22" applyFont="1" applyFill="1" applyBorder="1" applyAlignment="1">
      <alignment horizontal="left"/>
    </xf>
    <xf numFmtId="0" fontId="11" fillId="0" borderId="37" xfId="22" applyFill="1" applyBorder="1"/>
    <xf numFmtId="0" fontId="11" fillId="0" borderId="38" xfId="22" applyFill="1" applyBorder="1" applyAlignment="1">
      <alignment horizontal="center"/>
    </xf>
    <xf numFmtId="0" fontId="14" fillId="0" borderId="0" xfId="22" applyFont="1"/>
    <xf numFmtId="0" fontId="13" fillId="0" borderId="0" xfId="22" applyFont="1"/>
    <xf numFmtId="0" fontId="13" fillId="6" borderId="13" xfId="22" applyFont="1" applyFill="1" applyBorder="1" applyAlignment="1">
      <alignment horizontal="center"/>
    </xf>
    <xf numFmtId="0" fontId="13" fillId="6" borderId="14" xfId="22" applyFont="1" applyFill="1" applyBorder="1" applyAlignment="1">
      <alignment horizontal="center"/>
    </xf>
  </cellXfs>
  <cellStyles count="23">
    <cellStyle name="Excel Built-in Normal" xfId="9"/>
    <cellStyle name="Hypertextový odkaz 7" xfId="3"/>
    <cellStyle name="Normální" xfId="0" builtinId="0"/>
    <cellStyle name="Normální 10" xfId="13"/>
    <cellStyle name="Normální 11" xfId="22"/>
    <cellStyle name="Normální 2" xfId="4"/>
    <cellStyle name="normální 2 2" xfId="5"/>
    <cellStyle name="Normální 2 3" xfId="14"/>
    <cellStyle name="Normální 2 4" xfId="15"/>
    <cellStyle name="Normální 2 5" xfId="16"/>
    <cellStyle name="Normální 2_1st_povinne_KREDO_SWOT" xfId="21"/>
    <cellStyle name="Normální 3" xfId="6"/>
    <cellStyle name="Normální 3 2" xfId="18"/>
    <cellStyle name="Normální 3 3" xfId="17"/>
    <cellStyle name="Normální 4" xfId="2"/>
    <cellStyle name="Normální 4 2" xfId="19"/>
    <cellStyle name="Normální 5" xfId="7"/>
    <cellStyle name="Normální 5 2" xfId="20"/>
    <cellStyle name="Normální 6" xfId="8"/>
    <cellStyle name="Normální 7" xfId="10"/>
    <cellStyle name="Normální 8" xfId="11"/>
    <cellStyle name="Normální 9" xfId="12"/>
    <cellStyle name="Procenta" xfId="1" builtinId="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FFCCFF"/>
      <color rgb="FF0066FF"/>
      <color rgb="FF00FF00"/>
      <color rgb="FF66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1</xdr:row>
      <xdr:rowOff>0</xdr:rowOff>
    </xdr:from>
    <xdr:to>
      <xdr:col>12</xdr:col>
      <xdr:colOff>171450</xdr:colOff>
      <xdr:row>5</xdr:row>
      <xdr:rowOff>88900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5450" y="171450"/>
          <a:ext cx="3822700" cy="10985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</xdr:row>
      <xdr:rowOff>47625</xdr:rowOff>
    </xdr:from>
    <xdr:to>
      <xdr:col>15</xdr:col>
      <xdr:colOff>321945</xdr:colOff>
      <xdr:row>12</xdr:row>
      <xdr:rowOff>87249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1571625"/>
          <a:ext cx="5817870" cy="12207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498662</xdr:colOff>
      <xdr:row>30</xdr:row>
      <xdr:rowOff>13420</xdr:rowOff>
    </xdr:from>
    <xdr:to>
      <xdr:col>1</xdr:col>
      <xdr:colOff>2248760</xdr:colOff>
      <xdr:row>34</xdr:row>
      <xdr:rowOff>185552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662" y="6109420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542444</xdr:colOff>
      <xdr:row>30</xdr:row>
      <xdr:rowOff>24573</xdr:rowOff>
    </xdr:from>
    <xdr:to>
      <xdr:col>16</xdr:col>
      <xdr:colOff>603933</xdr:colOff>
      <xdr:row>35</xdr:row>
      <xdr:rowOff>112423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4611" y="6120573"/>
          <a:ext cx="4813405" cy="1040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529150</xdr:colOff>
      <xdr:row>22</xdr:row>
      <xdr:rowOff>10595</xdr:rowOff>
    </xdr:from>
    <xdr:to>
      <xdr:col>1</xdr:col>
      <xdr:colOff>2279248</xdr:colOff>
      <xdr:row>26</xdr:row>
      <xdr:rowOff>182727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50" y="4773095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572932</xdr:colOff>
      <xdr:row>22</xdr:row>
      <xdr:rowOff>21748</xdr:rowOff>
    </xdr:from>
    <xdr:to>
      <xdr:col>16</xdr:col>
      <xdr:colOff>602671</xdr:colOff>
      <xdr:row>27</xdr:row>
      <xdr:rowOff>109598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5099" y="4784248"/>
          <a:ext cx="4813405" cy="1040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507984</xdr:colOff>
      <xdr:row>20</xdr:row>
      <xdr:rowOff>0</xdr:rowOff>
    </xdr:from>
    <xdr:to>
      <xdr:col>1</xdr:col>
      <xdr:colOff>2258082</xdr:colOff>
      <xdr:row>24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84" y="3810000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551766</xdr:colOff>
      <xdr:row>20</xdr:row>
      <xdr:rowOff>11153</xdr:rowOff>
    </xdr:from>
    <xdr:to>
      <xdr:col>16</xdr:col>
      <xdr:colOff>613255</xdr:colOff>
      <xdr:row>25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3933" y="3821153"/>
          <a:ext cx="4813405" cy="1040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507984</xdr:colOff>
      <xdr:row>25</xdr:row>
      <xdr:rowOff>0</xdr:rowOff>
    </xdr:from>
    <xdr:to>
      <xdr:col>1</xdr:col>
      <xdr:colOff>2258082</xdr:colOff>
      <xdr:row>29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84" y="5524500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551766</xdr:colOff>
      <xdr:row>25</xdr:row>
      <xdr:rowOff>11153</xdr:rowOff>
    </xdr:from>
    <xdr:to>
      <xdr:col>16</xdr:col>
      <xdr:colOff>613255</xdr:colOff>
      <xdr:row>30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3933" y="5535653"/>
          <a:ext cx="4813405" cy="1040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497401</xdr:colOff>
      <xdr:row>25</xdr:row>
      <xdr:rowOff>0</xdr:rowOff>
    </xdr:from>
    <xdr:to>
      <xdr:col>1</xdr:col>
      <xdr:colOff>2247499</xdr:colOff>
      <xdr:row>29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01" y="5524500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541183</xdr:colOff>
      <xdr:row>25</xdr:row>
      <xdr:rowOff>11153</xdr:rowOff>
    </xdr:from>
    <xdr:to>
      <xdr:col>16</xdr:col>
      <xdr:colOff>602672</xdr:colOff>
      <xdr:row>30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3350" y="5535653"/>
          <a:ext cx="4813405" cy="1040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507984</xdr:colOff>
      <xdr:row>27</xdr:row>
      <xdr:rowOff>0</xdr:rowOff>
    </xdr:from>
    <xdr:to>
      <xdr:col>1</xdr:col>
      <xdr:colOff>2258082</xdr:colOff>
      <xdr:row>31</xdr:row>
      <xdr:rowOff>172132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984" y="5143500"/>
          <a:ext cx="3136515" cy="934132"/>
        </a:xfrm>
        <a:prstGeom prst="rect">
          <a:avLst/>
        </a:prstGeom>
      </xdr:spPr>
    </xdr:pic>
    <xdr:clientData/>
  </xdr:twoCellAnchor>
  <xdr:twoCellAnchor editAs="oneCell">
    <xdr:from>
      <xdr:col>6</xdr:col>
      <xdr:colOff>551766</xdr:colOff>
      <xdr:row>27</xdr:row>
      <xdr:rowOff>11153</xdr:rowOff>
    </xdr:from>
    <xdr:to>
      <xdr:col>16</xdr:col>
      <xdr:colOff>613255</xdr:colOff>
      <xdr:row>32</xdr:row>
      <xdr:rowOff>99003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3933" y="5154653"/>
          <a:ext cx="4813405" cy="1040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30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5"/>
  <cols>
    <col min="1" max="1" width="81" style="24" customWidth="1"/>
    <col min="2" max="2" width="8.28515625" style="49" bestFit="1" customWidth="1"/>
    <col min="3" max="3" width="11.85546875" style="49" bestFit="1" customWidth="1"/>
    <col min="4" max="4" width="10.28515625" style="49" bestFit="1" customWidth="1"/>
    <col min="5" max="5" width="12" style="50" bestFit="1" customWidth="1"/>
    <col min="6" max="6" width="7.42578125" style="52" customWidth="1"/>
    <col min="7" max="7" width="9.28515625" style="52" customWidth="1"/>
    <col min="8" max="8" width="9.140625" style="52"/>
    <col min="9" max="16384" width="9.140625" style="44"/>
  </cols>
  <sheetData>
    <row r="1" spans="1:8" ht="13.5" thickBot="1" x14ac:dyDescent="0.3">
      <c r="A1" s="51" t="s">
        <v>2982</v>
      </c>
      <c r="B1" s="42" t="s">
        <v>2194</v>
      </c>
      <c r="C1" s="42" t="s">
        <v>2094</v>
      </c>
      <c r="D1" s="42" t="s">
        <v>0</v>
      </c>
      <c r="E1" s="43" t="s">
        <v>2059</v>
      </c>
      <c r="H1" s="53"/>
    </row>
    <row r="2" spans="1:8" ht="26.25" thickBot="1" x14ac:dyDescent="0.3">
      <c r="A2" s="21" t="s">
        <v>2201</v>
      </c>
      <c r="B2" s="25" t="s">
        <v>2086</v>
      </c>
      <c r="C2" s="25" t="s">
        <v>2087</v>
      </c>
      <c r="D2" s="25" t="s">
        <v>2057</v>
      </c>
      <c r="E2" s="45">
        <v>11</v>
      </c>
      <c r="F2" s="52" t="str">
        <f>CONCATENATE(E2,D2)</f>
        <v>11O</v>
      </c>
      <c r="G2" s="52" t="str">
        <f>CONCATENATE(F2,B2)</f>
        <v>11OU</v>
      </c>
      <c r="H2" s="52" t="str">
        <f>CONCATENATE(F2,C2)</f>
        <v>11OP</v>
      </c>
    </row>
    <row r="3" spans="1:8" ht="13.5" thickBot="1" x14ac:dyDescent="0.3">
      <c r="A3" s="21" t="s">
        <v>119</v>
      </c>
      <c r="B3" s="25" t="s">
        <v>2058</v>
      </c>
      <c r="C3" s="25" t="s">
        <v>2087</v>
      </c>
      <c r="D3" s="25" t="s">
        <v>2057</v>
      </c>
      <c r="E3" s="45">
        <v>11</v>
      </c>
      <c r="F3" s="52" t="str">
        <f t="shared" ref="F3:F66" si="0">CONCATENATE(E3,D3)</f>
        <v>11O</v>
      </c>
      <c r="G3" s="52" t="str">
        <f t="shared" ref="G3:G66" si="1">CONCATENATE(F3,B3)</f>
        <v>11OT</v>
      </c>
      <c r="H3" s="52" t="str">
        <f t="shared" ref="H3:H66" si="2">CONCATENATE(F3,C3)</f>
        <v>11OP</v>
      </c>
    </row>
    <row r="4" spans="1:8" ht="13.5" thickBot="1" x14ac:dyDescent="0.3">
      <c r="A4" s="21" t="s">
        <v>2202</v>
      </c>
      <c r="B4" s="25" t="s">
        <v>2058</v>
      </c>
      <c r="C4" s="25" t="s">
        <v>2087</v>
      </c>
      <c r="D4" s="25" t="s">
        <v>2057</v>
      </c>
      <c r="E4" s="45">
        <v>11</v>
      </c>
      <c r="F4" s="52" t="str">
        <f t="shared" si="0"/>
        <v>11O</v>
      </c>
      <c r="G4" s="52" t="str">
        <f t="shared" si="1"/>
        <v>11OT</v>
      </c>
      <c r="H4" s="52" t="str">
        <f t="shared" si="2"/>
        <v>11OP</v>
      </c>
    </row>
    <row r="5" spans="1:8" ht="26.25" thickBot="1" x14ac:dyDescent="0.3">
      <c r="A5" s="21" t="s">
        <v>775</v>
      </c>
      <c r="B5" s="25" t="s">
        <v>2086</v>
      </c>
      <c r="C5" s="25" t="s">
        <v>2088</v>
      </c>
      <c r="D5" s="25" t="s">
        <v>2057</v>
      </c>
      <c r="E5" s="45">
        <v>11</v>
      </c>
      <c r="F5" s="52" t="str">
        <f t="shared" si="0"/>
        <v>11O</v>
      </c>
      <c r="G5" s="52" t="str">
        <f t="shared" si="1"/>
        <v>11OU</v>
      </c>
      <c r="H5" s="52" t="str">
        <f t="shared" si="2"/>
        <v>11OM</v>
      </c>
    </row>
    <row r="6" spans="1:8" ht="13.5" thickBot="1" x14ac:dyDescent="0.3">
      <c r="A6" s="21" t="s">
        <v>2203</v>
      </c>
      <c r="B6" s="25" t="s">
        <v>2195</v>
      </c>
      <c r="C6" s="25" t="s">
        <v>2088</v>
      </c>
      <c r="D6" s="25" t="s">
        <v>2057</v>
      </c>
      <c r="E6" s="45">
        <v>11</v>
      </c>
      <c r="F6" s="52" t="str">
        <f t="shared" si="0"/>
        <v>11O</v>
      </c>
      <c r="G6" s="52" t="str">
        <f t="shared" si="1"/>
        <v>11OK</v>
      </c>
      <c r="H6" s="52" t="str">
        <f t="shared" si="2"/>
        <v>11OM</v>
      </c>
    </row>
    <row r="7" spans="1:8" ht="13.5" thickBot="1" x14ac:dyDescent="0.3">
      <c r="A7" s="21" t="s">
        <v>2274</v>
      </c>
      <c r="B7" s="25" t="s">
        <v>2195</v>
      </c>
      <c r="C7" s="25" t="s">
        <v>2088</v>
      </c>
      <c r="D7" s="25" t="s">
        <v>2057</v>
      </c>
      <c r="E7" s="45">
        <v>11</v>
      </c>
      <c r="F7" s="52" t="str">
        <f t="shared" si="0"/>
        <v>11O</v>
      </c>
      <c r="G7" s="52" t="str">
        <f t="shared" si="1"/>
        <v>11OK</v>
      </c>
      <c r="H7" s="52" t="str">
        <f t="shared" si="2"/>
        <v>11OM</v>
      </c>
    </row>
    <row r="8" spans="1:8" ht="26.25" thickBot="1" x14ac:dyDescent="0.3">
      <c r="A8" s="21" t="s">
        <v>2204</v>
      </c>
      <c r="B8" s="25" t="s">
        <v>2195</v>
      </c>
      <c r="C8" s="25" t="s">
        <v>2088</v>
      </c>
      <c r="D8" s="25" t="s">
        <v>2057</v>
      </c>
      <c r="E8" s="45">
        <v>11</v>
      </c>
      <c r="F8" s="52" t="str">
        <f t="shared" si="0"/>
        <v>11O</v>
      </c>
      <c r="G8" s="52" t="str">
        <f t="shared" si="1"/>
        <v>11OK</v>
      </c>
      <c r="H8" s="52" t="str">
        <f t="shared" si="2"/>
        <v>11OM</v>
      </c>
    </row>
    <row r="9" spans="1:8" ht="13.5" thickBot="1" x14ac:dyDescent="0.3">
      <c r="A9" s="21" t="s">
        <v>2205</v>
      </c>
      <c r="B9" s="25" t="s">
        <v>2195</v>
      </c>
      <c r="C9" s="25" t="s">
        <v>2087</v>
      </c>
      <c r="D9" s="25" t="s">
        <v>2057</v>
      </c>
      <c r="E9" s="45">
        <v>11</v>
      </c>
      <c r="F9" s="52" t="str">
        <f t="shared" si="0"/>
        <v>11O</v>
      </c>
      <c r="G9" s="52" t="str">
        <f t="shared" si="1"/>
        <v>11OK</v>
      </c>
      <c r="H9" s="52" t="str">
        <f t="shared" si="2"/>
        <v>11OP</v>
      </c>
    </row>
    <row r="10" spans="1:8" ht="13.5" thickBot="1" x14ac:dyDescent="0.3">
      <c r="A10" s="21" t="s">
        <v>1090</v>
      </c>
      <c r="B10" s="25" t="s">
        <v>2058</v>
      </c>
      <c r="C10" s="25" t="s">
        <v>2088</v>
      </c>
      <c r="D10" s="25" t="s">
        <v>2057</v>
      </c>
      <c r="E10" s="45">
        <v>11</v>
      </c>
      <c r="F10" s="52" t="str">
        <f t="shared" si="0"/>
        <v>11O</v>
      </c>
      <c r="G10" s="52" t="str">
        <f t="shared" si="1"/>
        <v>11OT</v>
      </c>
      <c r="H10" s="52" t="str">
        <f t="shared" si="2"/>
        <v>11OM</v>
      </c>
    </row>
    <row r="11" spans="1:8" ht="13.5" thickBot="1" x14ac:dyDescent="0.3">
      <c r="A11" s="21" t="s">
        <v>2206</v>
      </c>
      <c r="B11" s="25" t="s">
        <v>2058</v>
      </c>
      <c r="C11" s="25" t="s">
        <v>2088</v>
      </c>
      <c r="D11" s="25" t="s">
        <v>2057</v>
      </c>
      <c r="E11" s="45">
        <v>11</v>
      </c>
      <c r="F11" s="52" t="str">
        <f t="shared" si="0"/>
        <v>11O</v>
      </c>
      <c r="G11" s="52" t="str">
        <f t="shared" si="1"/>
        <v>11OT</v>
      </c>
      <c r="H11" s="52" t="str">
        <f t="shared" si="2"/>
        <v>11OM</v>
      </c>
    </row>
    <row r="12" spans="1:8" ht="26.25" thickBot="1" x14ac:dyDescent="0.3">
      <c r="A12" s="21" t="s">
        <v>1450</v>
      </c>
      <c r="B12" s="25"/>
      <c r="C12" s="25" t="s">
        <v>2087</v>
      </c>
      <c r="D12" s="25" t="s">
        <v>2057</v>
      </c>
      <c r="E12" s="45">
        <v>11</v>
      </c>
      <c r="F12" s="52" t="str">
        <f t="shared" si="0"/>
        <v>11O</v>
      </c>
      <c r="G12" s="52" t="str">
        <f t="shared" si="1"/>
        <v>11O</v>
      </c>
      <c r="H12" s="52" t="str">
        <f t="shared" si="2"/>
        <v>11OP</v>
      </c>
    </row>
    <row r="13" spans="1:8" ht="13.5" thickBot="1" x14ac:dyDescent="0.3">
      <c r="A13" s="21" t="s">
        <v>1574</v>
      </c>
      <c r="B13" s="25" t="s">
        <v>2058</v>
      </c>
      <c r="C13" s="25" t="s">
        <v>2087</v>
      </c>
      <c r="D13" s="25" t="s">
        <v>2057</v>
      </c>
      <c r="E13" s="45">
        <v>11</v>
      </c>
      <c r="F13" s="52" t="str">
        <f t="shared" si="0"/>
        <v>11O</v>
      </c>
      <c r="G13" s="52" t="str">
        <f t="shared" si="1"/>
        <v>11OT</v>
      </c>
      <c r="H13" s="52" t="str">
        <f t="shared" si="2"/>
        <v>11OP</v>
      </c>
    </row>
    <row r="14" spans="1:8" ht="13.5" thickBot="1" x14ac:dyDescent="0.3">
      <c r="A14" s="21" t="s">
        <v>1743</v>
      </c>
      <c r="B14" s="25" t="s">
        <v>2058</v>
      </c>
      <c r="C14" s="25" t="s">
        <v>2088</v>
      </c>
      <c r="D14" s="25" t="s">
        <v>2057</v>
      </c>
      <c r="E14" s="45">
        <v>11</v>
      </c>
      <c r="F14" s="52" t="str">
        <f t="shared" si="0"/>
        <v>11O</v>
      </c>
      <c r="G14" s="52" t="str">
        <f t="shared" si="1"/>
        <v>11OT</v>
      </c>
      <c r="H14" s="52" t="str">
        <f t="shared" si="2"/>
        <v>11OM</v>
      </c>
    </row>
    <row r="15" spans="1:8" ht="13.5" thickBot="1" x14ac:dyDescent="0.3">
      <c r="A15" s="21" t="s">
        <v>1914</v>
      </c>
      <c r="B15" s="25" t="s">
        <v>2058</v>
      </c>
      <c r="C15" s="25" t="s">
        <v>2088</v>
      </c>
      <c r="D15" s="25" t="s">
        <v>2057</v>
      </c>
      <c r="E15" s="45">
        <v>11</v>
      </c>
      <c r="F15" s="52" t="str">
        <f t="shared" si="0"/>
        <v>11O</v>
      </c>
      <c r="G15" s="52" t="str">
        <f t="shared" si="1"/>
        <v>11OT</v>
      </c>
      <c r="H15" s="52" t="str">
        <f t="shared" si="2"/>
        <v>11OM</v>
      </c>
    </row>
    <row r="16" spans="1:8" ht="13.5" thickBot="1" x14ac:dyDescent="0.3">
      <c r="A16" s="21" t="s">
        <v>2207</v>
      </c>
      <c r="B16" s="25" t="s">
        <v>2195</v>
      </c>
      <c r="C16" s="25" t="s">
        <v>2088</v>
      </c>
      <c r="D16" s="25" t="s">
        <v>2057</v>
      </c>
      <c r="E16" s="45">
        <v>11</v>
      </c>
      <c r="F16" s="52" t="str">
        <f t="shared" si="0"/>
        <v>11O</v>
      </c>
      <c r="G16" s="52" t="str">
        <f t="shared" si="1"/>
        <v>11OK</v>
      </c>
      <c r="H16" s="52" t="str">
        <f t="shared" si="2"/>
        <v>11OM</v>
      </c>
    </row>
    <row r="17" spans="1:8" ht="13.5" thickBot="1" x14ac:dyDescent="0.3">
      <c r="A17" s="21" t="s">
        <v>2164</v>
      </c>
      <c r="B17" s="25" t="s">
        <v>2086</v>
      </c>
      <c r="C17" s="25" t="s">
        <v>2087</v>
      </c>
      <c r="D17" s="25" t="s">
        <v>2055</v>
      </c>
      <c r="E17" s="45">
        <v>11</v>
      </c>
      <c r="F17" s="52" t="str">
        <f t="shared" si="0"/>
        <v>11S</v>
      </c>
      <c r="G17" s="52" t="str">
        <f t="shared" si="1"/>
        <v>11SU</v>
      </c>
      <c r="H17" s="52" t="str">
        <f t="shared" si="2"/>
        <v>11SP</v>
      </c>
    </row>
    <row r="18" spans="1:8" ht="13.5" thickBot="1" x14ac:dyDescent="0.3">
      <c r="A18" s="21" t="s">
        <v>26</v>
      </c>
      <c r="B18" s="25" t="s">
        <v>2058</v>
      </c>
      <c r="C18" s="25" t="s">
        <v>2087</v>
      </c>
      <c r="D18" s="25" t="s">
        <v>2055</v>
      </c>
      <c r="E18" s="45">
        <v>11</v>
      </c>
      <c r="F18" s="52" t="str">
        <f t="shared" si="0"/>
        <v>11S</v>
      </c>
      <c r="G18" s="52" t="str">
        <f t="shared" si="1"/>
        <v>11ST</v>
      </c>
      <c r="H18" s="52" t="str">
        <f t="shared" si="2"/>
        <v>11SP</v>
      </c>
    </row>
    <row r="19" spans="1:8" ht="13.5" thickBot="1" x14ac:dyDescent="0.3">
      <c r="A19" s="21" t="s">
        <v>186</v>
      </c>
      <c r="B19" s="25" t="s">
        <v>2058</v>
      </c>
      <c r="C19" s="25" t="s">
        <v>2087</v>
      </c>
      <c r="D19" s="25" t="s">
        <v>2055</v>
      </c>
      <c r="E19" s="45">
        <v>11</v>
      </c>
      <c r="F19" s="52" t="str">
        <f t="shared" si="0"/>
        <v>11S</v>
      </c>
      <c r="G19" s="52" t="str">
        <f t="shared" si="1"/>
        <v>11ST</v>
      </c>
      <c r="H19" s="52" t="str">
        <f t="shared" si="2"/>
        <v>11SP</v>
      </c>
    </row>
    <row r="20" spans="1:8" ht="26.25" thickBot="1" x14ac:dyDescent="0.3">
      <c r="A20" s="21" t="s">
        <v>603</v>
      </c>
      <c r="B20" s="25" t="s">
        <v>2086</v>
      </c>
      <c r="C20" s="25" t="s">
        <v>2088</v>
      </c>
      <c r="D20" s="25" t="s">
        <v>2055</v>
      </c>
      <c r="E20" s="45">
        <v>11</v>
      </c>
      <c r="F20" s="52" t="str">
        <f t="shared" si="0"/>
        <v>11S</v>
      </c>
      <c r="G20" s="52" t="str">
        <f t="shared" si="1"/>
        <v>11SU</v>
      </c>
      <c r="H20" s="52" t="str">
        <f t="shared" si="2"/>
        <v>11SM</v>
      </c>
    </row>
    <row r="21" spans="1:8" ht="13.5" thickBot="1" x14ac:dyDescent="0.3">
      <c r="A21" s="21" t="s">
        <v>835</v>
      </c>
      <c r="B21" s="25" t="s">
        <v>2195</v>
      </c>
      <c r="C21" s="25" t="s">
        <v>2088</v>
      </c>
      <c r="D21" s="25" t="s">
        <v>2055</v>
      </c>
      <c r="E21" s="45">
        <v>11</v>
      </c>
      <c r="F21" s="52" t="str">
        <f t="shared" si="0"/>
        <v>11S</v>
      </c>
      <c r="G21" s="52" t="str">
        <f t="shared" si="1"/>
        <v>11SK</v>
      </c>
      <c r="H21" s="52" t="str">
        <f t="shared" si="2"/>
        <v>11SM</v>
      </c>
    </row>
    <row r="22" spans="1:8" ht="13.5" thickBot="1" x14ac:dyDescent="0.3">
      <c r="A22" s="21" t="s">
        <v>837</v>
      </c>
      <c r="B22" s="25" t="s">
        <v>2195</v>
      </c>
      <c r="C22" s="25" t="s">
        <v>2088</v>
      </c>
      <c r="D22" s="25" t="s">
        <v>2055</v>
      </c>
      <c r="E22" s="45">
        <v>11</v>
      </c>
      <c r="F22" s="52" t="str">
        <f t="shared" si="0"/>
        <v>11S</v>
      </c>
      <c r="G22" s="52" t="str">
        <f t="shared" si="1"/>
        <v>11SK</v>
      </c>
      <c r="H22" s="52" t="str">
        <f t="shared" si="2"/>
        <v>11SM</v>
      </c>
    </row>
    <row r="23" spans="1:8" ht="26.25" thickBot="1" x14ac:dyDescent="0.3">
      <c r="A23" s="21" t="s">
        <v>2208</v>
      </c>
      <c r="B23" s="25" t="s">
        <v>2195</v>
      </c>
      <c r="C23" s="25" t="s">
        <v>2088</v>
      </c>
      <c r="D23" s="25" t="s">
        <v>2055</v>
      </c>
      <c r="E23" s="45">
        <v>11</v>
      </c>
      <c r="F23" s="52" t="str">
        <f t="shared" si="0"/>
        <v>11S</v>
      </c>
      <c r="G23" s="52" t="str">
        <f t="shared" si="1"/>
        <v>11SK</v>
      </c>
      <c r="H23" s="52" t="str">
        <f t="shared" si="2"/>
        <v>11SM</v>
      </c>
    </row>
    <row r="24" spans="1:8" ht="13.5" thickBot="1" x14ac:dyDescent="0.3">
      <c r="A24" s="21" t="s">
        <v>2165</v>
      </c>
      <c r="B24" s="25" t="s">
        <v>2195</v>
      </c>
      <c r="C24" s="25" t="s">
        <v>2087</v>
      </c>
      <c r="D24" s="25" t="s">
        <v>2055</v>
      </c>
      <c r="E24" s="45">
        <v>11</v>
      </c>
      <c r="F24" s="52" t="str">
        <f t="shared" si="0"/>
        <v>11S</v>
      </c>
      <c r="G24" s="52" t="str">
        <f t="shared" si="1"/>
        <v>11SK</v>
      </c>
      <c r="H24" s="52" t="str">
        <f t="shared" si="2"/>
        <v>11SP</v>
      </c>
    </row>
    <row r="25" spans="1:8" ht="13.5" thickBot="1" x14ac:dyDescent="0.3">
      <c r="A25" s="21" t="s">
        <v>1009</v>
      </c>
      <c r="B25" s="25" t="s">
        <v>2058</v>
      </c>
      <c r="C25" s="25" t="s">
        <v>2088</v>
      </c>
      <c r="D25" s="25" t="s">
        <v>2055</v>
      </c>
      <c r="E25" s="45">
        <v>11</v>
      </c>
      <c r="F25" s="52" t="str">
        <f t="shared" si="0"/>
        <v>11S</v>
      </c>
      <c r="G25" s="52" t="str">
        <f t="shared" si="1"/>
        <v>11ST</v>
      </c>
      <c r="H25" s="52" t="str">
        <f t="shared" si="2"/>
        <v>11SM</v>
      </c>
    </row>
    <row r="26" spans="1:8" ht="13.5" thickBot="1" x14ac:dyDescent="0.3">
      <c r="A26" s="21" t="s">
        <v>2166</v>
      </c>
      <c r="B26" s="25" t="s">
        <v>2058</v>
      </c>
      <c r="C26" s="25" t="s">
        <v>2088</v>
      </c>
      <c r="D26" s="25" t="s">
        <v>2055</v>
      </c>
      <c r="E26" s="45">
        <v>11</v>
      </c>
      <c r="F26" s="52" t="str">
        <f t="shared" si="0"/>
        <v>11S</v>
      </c>
      <c r="G26" s="52" t="str">
        <f t="shared" si="1"/>
        <v>11ST</v>
      </c>
      <c r="H26" s="52" t="str">
        <f t="shared" si="2"/>
        <v>11SM</v>
      </c>
    </row>
    <row r="27" spans="1:8" ht="26.25" thickBot="1" x14ac:dyDescent="0.3">
      <c r="A27" s="21" t="s">
        <v>1345</v>
      </c>
      <c r="B27" s="25"/>
      <c r="C27" s="25" t="s">
        <v>2087</v>
      </c>
      <c r="D27" s="25" t="s">
        <v>2055</v>
      </c>
      <c r="E27" s="45">
        <v>11</v>
      </c>
      <c r="F27" s="52" t="str">
        <f t="shared" si="0"/>
        <v>11S</v>
      </c>
      <c r="G27" s="52" t="str">
        <f t="shared" si="1"/>
        <v>11S</v>
      </c>
      <c r="H27" s="52" t="str">
        <f t="shared" si="2"/>
        <v>11SP</v>
      </c>
    </row>
    <row r="28" spans="1:8" ht="13.5" thickBot="1" x14ac:dyDescent="0.3">
      <c r="A28" s="21" t="s">
        <v>1519</v>
      </c>
      <c r="B28" s="25" t="s">
        <v>2058</v>
      </c>
      <c r="C28" s="25" t="s">
        <v>2087</v>
      </c>
      <c r="D28" s="25" t="s">
        <v>2055</v>
      </c>
      <c r="E28" s="45">
        <v>11</v>
      </c>
      <c r="F28" s="52" t="str">
        <f t="shared" si="0"/>
        <v>11S</v>
      </c>
      <c r="G28" s="52" t="str">
        <f t="shared" si="1"/>
        <v>11ST</v>
      </c>
      <c r="H28" s="52" t="str">
        <f t="shared" si="2"/>
        <v>11SP</v>
      </c>
    </row>
    <row r="29" spans="1:8" ht="13.5" thickBot="1" x14ac:dyDescent="0.3">
      <c r="A29" s="21" t="s">
        <v>1614</v>
      </c>
      <c r="B29" s="25" t="s">
        <v>2058</v>
      </c>
      <c r="C29" s="25" t="s">
        <v>2088</v>
      </c>
      <c r="D29" s="25" t="s">
        <v>2055</v>
      </c>
      <c r="E29" s="45">
        <v>11</v>
      </c>
      <c r="F29" s="52" t="str">
        <f t="shared" si="0"/>
        <v>11S</v>
      </c>
      <c r="G29" s="52" t="str">
        <f t="shared" si="1"/>
        <v>11ST</v>
      </c>
      <c r="H29" s="52" t="str">
        <f t="shared" si="2"/>
        <v>11SM</v>
      </c>
    </row>
    <row r="30" spans="1:8" ht="13.5" thickBot="1" x14ac:dyDescent="0.3">
      <c r="A30" s="21" t="s">
        <v>1858</v>
      </c>
      <c r="B30" s="25" t="s">
        <v>2058</v>
      </c>
      <c r="C30" s="25" t="s">
        <v>2088</v>
      </c>
      <c r="D30" s="25" t="s">
        <v>2055</v>
      </c>
      <c r="E30" s="45">
        <v>11</v>
      </c>
      <c r="F30" s="52" t="str">
        <f t="shared" si="0"/>
        <v>11S</v>
      </c>
      <c r="G30" s="52" t="str">
        <f t="shared" si="1"/>
        <v>11ST</v>
      </c>
      <c r="H30" s="52" t="str">
        <f t="shared" si="2"/>
        <v>11SM</v>
      </c>
    </row>
    <row r="31" spans="1:8" ht="13.5" thickBot="1" x14ac:dyDescent="0.3">
      <c r="A31" s="21" t="s">
        <v>1954</v>
      </c>
      <c r="B31" s="25" t="s">
        <v>2195</v>
      </c>
      <c r="C31" s="25" t="s">
        <v>2088</v>
      </c>
      <c r="D31" s="25" t="s">
        <v>2055</v>
      </c>
      <c r="E31" s="45">
        <v>11</v>
      </c>
      <c r="F31" s="52" t="str">
        <f t="shared" si="0"/>
        <v>11S</v>
      </c>
      <c r="G31" s="52" t="str">
        <f t="shared" si="1"/>
        <v>11SK</v>
      </c>
      <c r="H31" s="52" t="str">
        <f t="shared" si="2"/>
        <v>11SM</v>
      </c>
    </row>
    <row r="32" spans="1:8" ht="26.25" thickBot="1" x14ac:dyDescent="0.3">
      <c r="A32" s="21" t="s">
        <v>12</v>
      </c>
      <c r="B32" s="25" t="s">
        <v>2086</v>
      </c>
      <c r="C32" s="25" t="s">
        <v>2087</v>
      </c>
      <c r="D32" s="25" t="s">
        <v>2058</v>
      </c>
      <c r="E32" s="45">
        <v>11</v>
      </c>
      <c r="F32" s="52" t="str">
        <f t="shared" si="0"/>
        <v>11T</v>
      </c>
      <c r="G32" s="52" t="str">
        <f t="shared" si="1"/>
        <v>11TU</v>
      </c>
      <c r="H32" s="52" t="str">
        <f t="shared" si="2"/>
        <v>11TP</v>
      </c>
    </row>
    <row r="33" spans="1:8" ht="13.5" thickBot="1" x14ac:dyDescent="0.3">
      <c r="A33" s="21" t="s">
        <v>151</v>
      </c>
      <c r="B33" s="25" t="s">
        <v>2058</v>
      </c>
      <c r="C33" s="25" t="s">
        <v>2087</v>
      </c>
      <c r="D33" s="25" t="s">
        <v>2058</v>
      </c>
      <c r="E33" s="45">
        <v>11</v>
      </c>
      <c r="F33" s="52" t="str">
        <f t="shared" si="0"/>
        <v>11T</v>
      </c>
      <c r="G33" s="52" t="str">
        <f t="shared" si="1"/>
        <v>11TT</v>
      </c>
      <c r="H33" s="52" t="str">
        <f t="shared" si="2"/>
        <v>11TP</v>
      </c>
    </row>
    <row r="34" spans="1:8" ht="13.5" thickBot="1" x14ac:dyDescent="0.3">
      <c r="A34" s="21" t="s">
        <v>231</v>
      </c>
      <c r="B34" s="25" t="s">
        <v>2058</v>
      </c>
      <c r="C34" s="25" t="s">
        <v>2087</v>
      </c>
      <c r="D34" s="25" t="s">
        <v>2058</v>
      </c>
      <c r="E34" s="45">
        <v>11</v>
      </c>
      <c r="F34" s="52" t="str">
        <f t="shared" si="0"/>
        <v>11T</v>
      </c>
      <c r="G34" s="52" t="str">
        <f t="shared" si="1"/>
        <v>11TT</v>
      </c>
      <c r="H34" s="52" t="str">
        <f t="shared" si="2"/>
        <v>11TP</v>
      </c>
    </row>
    <row r="35" spans="1:8" ht="39" thickBot="1" x14ac:dyDescent="0.3">
      <c r="A35" s="21" t="s">
        <v>787</v>
      </c>
      <c r="B35" s="25" t="s">
        <v>2086</v>
      </c>
      <c r="C35" s="25" t="s">
        <v>2088</v>
      </c>
      <c r="D35" s="25" t="s">
        <v>2058</v>
      </c>
      <c r="E35" s="45">
        <v>11</v>
      </c>
      <c r="F35" s="52" t="str">
        <f t="shared" si="0"/>
        <v>11T</v>
      </c>
      <c r="G35" s="52" t="str">
        <f t="shared" si="1"/>
        <v>11TU</v>
      </c>
      <c r="H35" s="52" t="str">
        <f t="shared" si="2"/>
        <v>11TM</v>
      </c>
    </row>
    <row r="36" spans="1:8" ht="13.5" thickBot="1" x14ac:dyDescent="0.3">
      <c r="A36" s="21" t="s">
        <v>855</v>
      </c>
      <c r="B36" s="25" t="s">
        <v>2195</v>
      </c>
      <c r="C36" s="25" t="s">
        <v>2088</v>
      </c>
      <c r="D36" s="25" t="s">
        <v>2058</v>
      </c>
      <c r="E36" s="45">
        <v>11</v>
      </c>
      <c r="F36" s="52" t="str">
        <f t="shared" si="0"/>
        <v>11T</v>
      </c>
      <c r="G36" s="52" t="str">
        <f t="shared" si="1"/>
        <v>11TK</v>
      </c>
      <c r="H36" s="52" t="str">
        <f t="shared" si="2"/>
        <v>11TM</v>
      </c>
    </row>
    <row r="37" spans="1:8" ht="13.5" thickBot="1" x14ac:dyDescent="0.3">
      <c r="A37" s="21" t="s">
        <v>962</v>
      </c>
      <c r="B37" s="25" t="s">
        <v>2195</v>
      </c>
      <c r="C37" s="25" t="s">
        <v>2088</v>
      </c>
      <c r="D37" s="25" t="s">
        <v>2058</v>
      </c>
      <c r="E37" s="45">
        <v>11</v>
      </c>
      <c r="F37" s="52" t="str">
        <f t="shared" si="0"/>
        <v>11T</v>
      </c>
      <c r="G37" s="52" t="str">
        <f t="shared" si="1"/>
        <v>11TK</v>
      </c>
      <c r="H37" s="52" t="str">
        <f t="shared" si="2"/>
        <v>11TM</v>
      </c>
    </row>
    <row r="38" spans="1:8" ht="26.25" thickBot="1" x14ac:dyDescent="0.3">
      <c r="A38" s="21" t="s">
        <v>2209</v>
      </c>
      <c r="B38" s="25" t="s">
        <v>2195</v>
      </c>
      <c r="C38" s="25" t="s">
        <v>2087</v>
      </c>
      <c r="D38" s="25" t="s">
        <v>2058</v>
      </c>
      <c r="E38" s="45">
        <v>11</v>
      </c>
      <c r="F38" s="52" t="str">
        <f t="shared" si="0"/>
        <v>11T</v>
      </c>
      <c r="G38" s="52" t="str">
        <f t="shared" si="1"/>
        <v>11TK</v>
      </c>
      <c r="H38" s="52" t="str">
        <f t="shared" si="2"/>
        <v>11TP</v>
      </c>
    </row>
    <row r="39" spans="1:8" ht="13.5" thickBot="1" x14ac:dyDescent="0.3">
      <c r="A39" s="21" t="s">
        <v>2379</v>
      </c>
      <c r="B39" s="25" t="s">
        <v>2058</v>
      </c>
      <c r="C39" s="25" t="s">
        <v>2088</v>
      </c>
      <c r="D39" s="25" t="s">
        <v>2058</v>
      </c>
      <c r="E39" s="45">
        <v>11</v>
      </c>
      <c r="F39" s="52" t="str">
        <f t="shared" si="0"/>
        <v>11T</v>
      </c>
      <c r="G39" s="52" t="str">
        <f t="shared" si="1"/>
        <v>11TT</v>
      </c>
      <c r="H39" s="52" t="str">
        <f t="shared" si="2"/>
        <v>11TM</v>
      </c>
    </row>
    <row r="40" spans="1:8" ht="13.5" thickBot="1" x14ac:dyDescent="0.3">
      <c r="A40" s="21" t="s">
        <v>2210</v>
      </c>
      <c r="B40" s="25" t="s">
        <v>2058</v>
      </c>
      <c r="C40" s="25" t="s">
        <v>2088</v>
      </c>
      <c r="D40" s="25" t="s">
        <v>2058</v>
      </c>
      <c r="E40" s="45">
        <v>11</v>
      </c>
      <c r="F40" s="52" t="str">
        <f t="shared" si="0"/>
        <v>11T</v>
      </c>
      <c r="G40" s="52" t="str">
        <f t="shared" si="1"/>
        <v>11TT</v>
      </c>
      <c r="H40" s="52" t="str">
        <f t="shared" si="2"/>
        <v>11TM</v>
      </c>
    </row>
    <row r="41" spans="1:8" ht="26.25" thickBot="1" x14ac:dyDescent="0.3">
      <c r="A41" s="21" t="s">
        <v>1485</v>
      </c>
      <c r="B41" s="25"/>
      <c r="C41" s="25" t="s">
        <v>2087</v>
      </c>
      <c r="D41" s="25" t="s">
        <v>2058</v>
      </c>
      <c r="E41" s="45">
        <v>11</v>
      </c>
      <c r="F41" s="52" t="str">
        <f t="shared" si="0"/>
        <v>11T</v>
      </c>
      <c r="G41" s="52" t="str">
        <f t="shared" si="1"/>
        <v>11T</v>
      </c>
      <c r="H41" s="52" t="str">
        <f t="shared" si="2"/>
        <v>11TP</v>
      </c>
    </row>
    <row r="42" spans="1:8" ht="26.25" thickBot="1" x14ac:dyDescent="0.3">
      <c r="A42" s="21" t="s">
        <v>1595</v>
      </c>
      <c r="B42" s="25" t="s">
        <v>2058</v>
      </c>
      <c r="C42" s="25" t="s">
        <v>2087</v>
      </c>
      <c r="D42" s="25" t="s">
        <v>2058</v>
      </c>
      <c r="E42" s="45">
        <v>11</v>
      </c>
      <c r="F42" s="52" t="str">
        <f t="shared" si="0"/>
        <v>11T</v>
      </c>
      <c r="G42" s="52" t="str">
        <f t="shared" si="1"/>
        <v>11TT</v>
      </c>
      <c r="H42" s="52" t="str">
        <f t="shared" si="2"/>
        <v>11TP</v>
      </c>
    </row>
    <row r="43" spans="1:8" ht="26.25" thickBot="1" x14ac:dyDescent="0.3">
      <c r="A43" s="21" t="s">
        <v>2211</v>
      </c>
      <c r="B43" s="25" t="s">
        <v>2058</v>
      </c>
      <c r="C43" s="25" t="s">
        <v>2088</v>
      </c>
      <c r="D43" s="25" t="s">
        <v>2058</v>
      </c>
      <c r="E43" s="45">
        <v>11</v>
      </c>
      <c r="F43" s="52" t="str">
        <f t="shared" si="0"/>
        <v>11T</v>
      </c>
      <c r="G43" s="52" t="str">
        <f t="shared" si="1"/>
        <v>11TT</v>
      </c>
      <c r="H43" s="52" t="str">
        <f t="shared" si="2"/>
        <v>11TM</v>
      </c>
    </row>
    <row r="44" spans="1:8" ht="13.5" thickBot="1" x14ac:dyDescent="0.3">
      <c r="A44" s="21" t="s">
        <v>1937</v>
      </c>
      <c r="B44" s="25" t="s">
        <v>2058</v>
      </c>
      <c r="C44" s="25" t="s">
        <v>2088</v>
      </c>
      <c r="D44" s="25" t="s">
        <v>2058</v>
      </c>
      <c r="E44" s="45">
        <v>11</v>
      </c>
      <c r="F44" s="52" t="str">
        <f t="shared" si="0"/>
        <v>11T</v>
      </c>
      <c r="G44" s="52" t="str">
        <f t="shared" si="1"/>
        <v>11TT</v>
      </c>
      <c r="H44" s="52" t="str">
        <f t="shared" si="2"/>
        <v>11TM</v>
      </c>
    </row>
    <row r="45" spans="1:8" ht="13.5" thickBot="1" x14ac:dyDescent="0.3">
      <c r="A45" s="21" t="s">
        <v>2034</v>
      </c>
      <c r="B45" s="25" t="s">
        <v>2195</v>
      </c>
      <c r="C45" s="25" t="s">
        <v>2088</v>
      </c>
      <c r="D45" s="25" t="s">
        <v>2058</v>
      </c>
      <c r="E45" s="45">
        <v>11</v>
      </c>
      <c r="F45" s="52" t="str">
        <f t="shared" si="0"/>
        <v>11T</v>
      </c>
      <c r="G45" s="52" t="str">
        <f t="shared" si="1"/>
        <v>11TK</v>
      </c>
      <c r="H45" s="52" t="str">
        <f t="shared" si="2"/>
        <v>11TM</v>
      </c>
    </row>
    <row r="46" spans="1:8" ht="13.5" thickBot="1" x14ac:dyDescent="0.3">
      <c r="A46" s="21" t="s">
        <v>2212</v>
      </c>
      <c r="B46" s="25" t="s">
        <v>2086</v>
      </c>
      <c r="C46" s="25" t="s">
        <v>2087</v>
      </c>
      <c r="D46" s="25" t="s">
        <v>2056</v>
      </c>
      <c r="E46" s="45">
        <v>11</v>
      </c>
      <c r="F46" s="52" t="str">
        <f t="shared" si="0"/>
        <v>11W</v>
      </c>
      <c r="G46" s="52" t="str">
        <f t="shared" si="1"/>
        <v>11WU</v>
      </c>
      <c r="H46" s="52" t="str">
        <f t="shared" si="2"/>
        <v>11WP</v>
      </c>
    </row>
    <row r="47" spans="1:8" ht="26.25" thickBot="1" x14ac:dyDescent="0.3">
      <c r="A47" s="21" t="s">
        <v>81</v>
      </c>
      <c r="B47" s="25" t="s">
        <v>2058</v>
      </c>
      <c r="C47" s="25" t="s">
        <v>2087</v>
      </c>
      <c r="D47" s="25" t="s">
        <v>2056</v>
      </c>
      <c r="E47" s="45">
        <v>11</v>
      </c>
      <c r="F47" s="52" t="str">
        <f t="shared" si="0"/>
        <v>11W</v>
      </c>
      <c r="G47" s="52" t="str">
        <f t="shared" si="1"/>
        <v>11WT</v>
      </c>
      <c r="H47" s="52" t="str">
        <f t="shared" si="2"/>
        <v>11WP</v>
      </c>
    </row>
    <row r="48" spans="1:8" ht="13.5" thickBot="1" x14ac:dyDescent="0.3">
      <c r="A48" s="21" t="s">
        <v>204</v>
      </c>
      <c r="B48" s="25" t="s">
        <v>2058</v>
      </c>
      <c r="C48" s="25" t="s">
        <v>2087</v>
      </c>
      <c r="D48" s="25" t="s">
        <v>2056</v>
      </c>
      <c r="E48" s="45">
        <v>11</v>
      </c>
      <c r="F48" s="52" t="str">
        <f t="shared" si="0"/>
        <v>11W</v>
      </c>
      <c r="G48" s="52" t="str">
        <f t="shared" si="1"/>
        <v>11WT</v>
      </c>
      <c r="H48" s="52" t="str">
        <f t="shared" si="2"/>
        <v>11WP</v>
      </c>
    </row>
    <row r="49" spans="1:8" ht="26.25" thickBot="1" x14ac:dyDescent="0.3">
      <c r="A49" s="21" t="s">
        <v>691</v>
      </c>
      <c r="B49" s="25" t="s">
        <v>2086</v>
      </c>
      <c r="C49" s="25" t="s">
        <v>2088</v>
      </c>
      <c r="D49" s="25" t="s">
        <v>2056</v>
      </c>
      <c r="E49" s="45">
        <v>11</v>
      </c>
      <c r="F49" s="52" t="str">
        <f t="shared" si="0"/>
        <v>11W</v>
      </c>
      <c r="G49" s="52" t="str">
        <f t="shared" si="1"/>
        <v>11WU</v>
      </c>
      <c r="H49" s="52" t="str">
        <f t="shared" si="2"/>
        <v>11WM</v>
      </c>
    </row>
    <row r="50" spans="1:8" ht="26.25" thickBot="1" x14ac:dyDescent="0.3">
      <c r="A50" s="21" t="s">
        <v>845</v>
      </c>
      <c r="B50" s="25" t="s">
        <v>2195</v>
      </c>
      <c r="C50" s="25" t="s">
        <v>2088</v>
      </c>
      <c r="D50" s="25" t="s">
        <v>2056</v>
      </c>
      <c r="E50" s="45">
        <v>11</v>
      </c>
      <c r="F50" s="52" t="str">
        <f t="shared" si="0"/>
        <v>11W</v>
      </c>
      <c r="G50" s="52" t="str">
        <f t="shared" si="1"/>
        <v>11WK</v>
      </c>
      <c r="H50" s="52" t="str">
        <f t="shared" si="2"/>
        <v>11WM</v>
      </c>
    </row>
    <row r="51" spans="1:8" ht="13.5" thickBot="1" x14ac:dyDescent="0.3">
      <c r="A51" s="21" t="s">
        <v>900</v>
      </c>
      <c r="B51" s="25" t="s">
        <v>2195</v>
      </c>
      <c r="C51" s="25" t="s">
        <v>2088</v>
      </c>
      <c r="D51" s="25" t="s">
        <v>2056</v>
      </c>
      <c r="E51" s="45">
        <v>11</v>
      </c>
      <c r="F51" s="52" t="str">
        <f t="shared" si="0"/>
        <v>11W</v>
      </c>
      <c r="G51" s="52" t="str">
        <f t="shared" si="1"/>
        <v>11WK</v>
      </c>
      <c r="H51" s="52" t="str">
        <f t="shared" si="2"/>
        <v>11WM</v>
      </c>
    </row>
    <row r="52" spans="1:8" ht="13.5" thickBot="1" x14ac:dyDescent="0.3">
      <c r="A52" s="21" t="s">
        <v>996</v>
      </c>
      <c r="B52" s="25" t="s">
        <v>2195</v>
      </c>
      <c r="C52" s="25" t="s">
        <v>2087</v>
      </c>
      <c r="D52" s="25" t="s">
        <v>2056</v>
      </c>
      <c r="E52" s="45">
        <v>11</v>
      </c>
      <c r="F52" s="52" t="str">
        <f t="shared" si="0"/>
        <v>11W</v>
      </c>
      <c r="G52" s="52" t="str">
        <f t="shared" si="1"/>
        <v>11WK</v>
      </c>
      <c r="H52" s="52" t="str">
        <f t="shared" si="2"/>
        <v>11WP</v>
      </c>
    </row>
    <row r="53" spans="1:8" ht="13.5" thickBot="1" x14ac:dyDescent="0.3">
      <c r="A53" s="21" t="s">
        <v>2213</v>
      </c>
      <c r="B53" s="25" t="s">
        <v>2058</v>
      </c>
      <c r="C53" s="25" t="s">
        <v>2088</v>
      </c>
      <c r="D53" s="25" t="s">
        <v>2056</v>
      </c>
      <c r="E53" s="45">
        <v>11</v>
      </c>
      <c r="F53" s="52" t="str">
        <f t="shared" si="0"/>
        <v>11W</v>
      </c>
      <c r="G53" s="52" t="str">
        <f t="shared" si="1"/>
        <v>11WT</v>
      </c>
      <c r="H53" s="52" t="str">
        <f t="shared" si="2"/>
        <v>11WM</v>
      </c>
    </row>
    <row r="54" spans="1:8" ht="13.5" thickBot="1" x14ac:dyDescent="0.3">
      <c r="A54" s="21" t="s">
        <v>2214</v>
      </c>
      <c r="B54" s="25" t="s">
        <v>2058</v>
      </c>
      <c r="C54" s="25" t="s">
        <v>2088</v>
      </c>
      <c r="D54" s="25" t="s">
        <v>2056</v>
      </c>
      <c r="E54" s="45">
        <v>11</v>
      </c>
      <c r="F54" s="52" t="str">
        <f t="shared" si="0"/>
        <v>11W</v>
      </c>
      <c r="G54" s="52" t="str">
        <f t="shared" si="1"/>
        <v>11WT</v>
      </c>
      <c r="H54" s="52" t="str">
        <f t="shared" si="2"/>
        <v>11WM</v>
      </c>
    </row>
    <row r="55" spans="1:8" ht="13.5" thickBot="1" x14ac:dyDescent="0.3">
      <c r="A55" s="21" t="s">
        <v>1403</v>
      </c>
      <c r="B55" s="25"/>
      <c r="C55" s="25" t="s">
        <v>2087</v>
      </c>
      <c r="D55" s="25" t="s">
        <v>2056</v>
      </c>
      <c r="E55" s="45">
        <v>11</v>
      </c>
      <c r="F55" s="52" t="str">
        <f t="shared" si="0"/>
        <v>11W</v>
      </c>
      <c r="G55" s="52" t="str">
        <f t="shared" si="1"/>
        <v>11W</v>
      </c>
      <c r="H55" s="52" t="str">
        <f t="shared" si="2"/>
        <v>11WP</v>
      </c>
    </row>
    <row r="56" spans="1:8" ht="13.5" thickBot="1" x14ac:dyDescent="0.3">
      <c r="A56" s="21" t="s">
        <v>1551</v>
      </c>
      <c r="B56" s="25" t="s">
        <v>2058</v>
      </c>
      <c r="C56" s="25" t="s">
        <v>2087</v>
      </c>
      <c r="D56" s="25" t="s">
        <v>2056</v>
      </c>
      <c r="E56" s="45">
        <v>11</v>
      </c>
      <c r="F56" s="52" t="str">
        <f t="shared" si="0"/>
        <v>11W</v>
      </c>
      <c r="G56" s="52" t="str">
        <f t="shared" si="1"/>
        <v>11WT</v>
      </c>
      <c r="H56" s="52" t="str">
        <f t="shared" si="2"/>
        <v>11WP</v>
      </c>
    </row>
    <row r="57" spans="1:8" ht="13.5" thickBot="1" x14ac:dyDescent="0.3">
      <c r="A57" s="21" t="s">
        <v>1679</v>
      </c>
      <c r="B57" s="25" t="s">
        <v>2058</v>
      </c>
      <c r="C57" s="25" t="s">
        <v>2088</v>
      </c>
      <c r="D57" s="25" t="s">
        <v>2056</v>
      </c>
      <c r="E57" s="45">
        <v>11</v>
      </c>
      <c r="F57" s="52" t="str">
        <f t="shared" si="0"/>
        <v>11W</v>
      </c>
      <c r="G57" s="52" t="str">
        <f t="shared" si="1"/>
        <v>11WT</v>
      </c>
      <c r="H57" s="52" t="str">
        <f t="shared" si="2"/>
        <v>11WM</v>
      </c>
    </row>
    <row r="58" spans="1:8" ht="26.25" thickBot="1" x14ac:dyDescent="0.3">
      <c r="A58" s="21" t="s">
        <v>1892</v>
      </c>
      <c r="B58" s="25" t="s">
        <v>2058</v>
      </c>
      <c r="C58" s="25" t="s">
        <v>2088</v>
      </c>
      <c r="D58" s="25" t="s">
        <v>2056</v>
      </c>
      <c r="E58" s="45">
        <v>11</v>
      </c>
      <c r="F58" s="52" t="str">
        <f t="shared" si="0"/>
        <v>11W</v>
      </c>
      <c r="G58" s="52" t="str">
        <f t="shared" si="1"/>
        <v>11WT</v>
      </c>
      <c r="H58" s="52" t="str">
        <f t="shared" si="2"/>
        <v>11WM</v>
      </c>
    </row>
    <row r="59" spans="1:8" ht="13.5" thickBot="1" x14ac:dyDescent="0.3">
      <c r="A59" s="21" t="s">
        <v>1985</v>
      </c>
      <c r="B59" s="25" t="s">
        <v>2195</v>
      </c>
      <c r="C59" s="25" t="s">
        <v>2088</v>
      </c>
      <c r="D59" s="25" t="s">
        <v>2056</v>
      </c>
      <c r="E59" s="45">
        <v>11</v>
      </c>
      <c r="F59" s="52" t="str">
        <f t="shared" si="0"/>
        <v>11W</v>
      </c>
      <c r="G59" s="52" t="str">
        <f t="shared" si="1"/>
        <v>11WK</v>
      </c>
      <c r="H59" s="52" t="str">
        <f t="shared" si="2"/>
        <v>11WM</v>
      </c>
    </row>
    <row r="60" spans="1:8" ht="13.5" thickBot="1" x14ac:dyDescent="0.3">
      <c r="A60" s="21" t="s">
        <v>483</v>
      </c>
      <c r="B60" s="25" t="s">
        <v>2058</v>
      </c>
      <c r="C60" s="25" t="s">
        <v>2087</v>
      </c>
      <c r="D60" s="25" t="s">
        <v>2057</v>
      </c>
      <c r="E60" s="45">
        <v>11</v>
      </c>
      <c r="F60" s="52" t="str">
        <f t="shared" si="0"/>
        <v>11O</v>
      </c>
      <c r="G60" s="52" t="str">
        <f t="shared" si="1"/>
        <v>11OT</v>
      </c>
      <c r="H60" s="52" t="str">
        <f t="shared" si="2"/>
        <v>11OP</v>
      </c>
    </row>
    <row r="61" spans="1:8" ht="13.5" thickBot="1" x14ac:dyDescent="0.3">
      <c r="A61" s="21" t="s">
        <v>268</v>
      </c>
      <c r="B61" s="25" t="s">
        <v>2058</v>
      </c>
      <c r="C61" s="25" t="s">
        <v>2087</v>
      </c>
      <c r="D61" s="25" t="s">
        <v>2055</v>
      </c>
      <c r="E61" s="45">
        <v>11</v>
      </c>
      <c r="F61" s="52" t="str">
        <f t="shared" si="0"/>
        <v>11S</v>
      </c>
      <c r="G61" s="52" t="str">
        <f t="shared" si="1"/>
        <v>11ST</v>
      </c>
      <c r="H61" s="52" t="str">
        <f t="shared" si="2"/>
        <v>11SP</v>
      </c>
    </row>
    <row r="62" spans="1:8" ht="26.25" thickBot="1" x14ac:dyDescent="0.3">
      <c r="A62" s="21" t="s">
        <v>2981</v>
      </c>
      <c r="B62" s="25" t="s">
        <v>2086</v>
      </c>
      <c r="C62" s="25" t="s">
        <v>2088</v>
      </c>
      <c r="D62" s="25" t="s">
        <v>2055</v>
      </c>
      <c r="E62" s="45">
        <v>11</v>
      </c>
      <c r="F62" s="52" t="str">
        <f t="shared" si="0"/>
        <v>11S</v>
      </c>
      <c r="G62" s="52" t="str">
        <f t="shared" si="1"/>
        <v>11SU</v>
      </c>
      <c r="H62" s="52" t="str">
        <f t="shared" si="2"/>
        <v>11SM</v>
      </c>
    </row>
    <row r="63" spans="1:8" ht="13.5" thickBot="1" x14ac:dyDescent="0.3">
      <c r="A63" s="21" t="s">
        <v>546</v>
      </c>
      <c r="B63" s="25" t="s">
        <v>2058</v>
      </c>
      <c r="C63" s="25" t="s">
        <v>2087</v>
      </c>
      <c r="D63" s="25" t="s">
        <v>2058</v>
      </c>
      <c r="E63" s="45">
        <v>11</v>
      </c>
      <c r="F63" s="52" t="str">
        <f t="shared" si="0"/>
        <v>11T</v>
      </c>
      <c r="G63" s="52" t="str">
        <f t="shared" si="1"/>
        <v>11TT</v>
      </c>
      <c r="H63" s="52" t="str">
        <f t="shared" si="2"/>
        <v>11TP</v>
      </c>
    </row>
    <row r="64" spans="1:8" ht="13.5" thickBot="1" x14ac:dyDescent="0.3">
      <c r="A64" s="21" t="s">
        <v>2215</v>
      </c>
      <c r="B64" s="25" t="s">
        <v>2058</v>
      </c>
      <c r="C64" s="25" t="s">
        <v>2087</v>
      </c>
      <c r="D64" s="25" t="s">
        <v>2056</v>
      </c>
      <c r="E64" s="45">
        <v>11</v>
      </c>
      <c r="F64" s="52" t="str">
        <f t="shared" si="0"/>
        <v>11W</v>
      </c>
      <c r="G64" s="52" t="str">
        <f t="shared" si="1"/>
        <v>11WT</v>
      </c>
      <c r="H64" s="52" t="str">
        <f t="shared" si="2"/>
        <v>11WP</v>
      </c>
    </row>
    <row r="65" spans="1:8" ht="26.25" thickBot="1" x14ac:dyDescent="0.3">
      <c r="A65" s="21" t="s">
        <v>699</v>
      </c>
      <c r="B65" s="25" t="s">
        <v>2086</v>
      </c>
      <c r="C65" s="25" t="s">
        <v>2088</v>
      </c>
      <c r="D65" s="25" t="s">
        <v>2056</v>
      </c>
      <c r="E65" s="45">
        <v>11</v>
      </c>
      <c r="F65" s="52" t="str">
        <f t="shared" si="0"/>
        <v>11W</v>
      </c>
      <c r="G65" s="52" t="str">
        <f t="shared" si="1"/>
        <v>11WU</v>
      </c>
      <c r="H65" s="52" t="str">
        <f t="shared" si="2"/>
        <v>11WM</v>
      </c>
    </row>
    <row r="66" spans="1:8" ht="13.5" thickBot="1" x14ac:dyDescent="0.3">
      <c r="A66" s="21" t="s">
        <v>484</v>
      </c>
      <c r="B66" s="25" t="s">
        <v>2058</v>
      </c>
      <c r="C66" s="25" t="s">
        <v>2087</v>
      </c>
      <c r="D66" s="25" t="s">
        <v>2057</v>
      </c>
      <c r="E66" s="45">
        <v>11</v>
      </c>
      <c r="F66" s="52" t="str">
        <f t="shared" si="0"/>
        <v>11O</v>
      </c>
      <c r="G66" s="52" t="str">
        <f t="shared" si="1"/>
        <v>11OT</v>
      </c>
      <c r="H66" s="52" t="str">
        <f t="shared" si="2"/>
        <v>11OP</v>
      </c>
    </row>
    <row r="67" spans="1:8" ht="13.5" thickBot="1" x14ac:dyDescent="0.3">
      <c r="A67" s="21" t="s">
        <v>269</v>
      </c>
      <c r="B67" s="25" t="s">
        <v>2058</v>
      </c>
      <c r="C67" s="25" t="s">
        <v>2087</v>
      </c>
      <c r="D67" s="25" t="s">
        <v>2055</v>
      </c>
      <c r="E67" s="45">
        <v>11</v>
      </c>
      <c r="F67" s="52" t="str">
        <f t="shared" ref="F67:F130" si="3">CONCATENATE(E67,D67)</f>
        <v>11S</v>
      </c>
      <c r="G67" s="52" t="str">
        <f t="shared" ref="G67:G130" si="4">CONCATENATE(F67,B67)</f>
        <v>11ST</v>
      </c>
      <c r="H67" s="52" t="str">
        <f t="shared" ref="H67:H130" si="5">CONCATENATE(F67,C67)</f>
        <v>11SP</v>
      </c>
    </row>
    <row r="68" spans="1:8" ht="26.25" thickBot="1" x14ac:dyDescent="0.3">
      <c r="A68" s="21" t="s">
        <v>609</v>
      </c>
      <c r="B68" s="25" t="s">
        <v>2086</v>
      </c>
      <c r="C68" s="25" t="s">
        <v>2088</v>
      </c>
      <c r="D68" s="25" t="s">
        <v>2055</v>
      </c>
      <c r="E68" s="45">
        <v>11</v>
      </c>
      <c r="F68" s="52" t="str">
        <f t="shared" si="3"/>
        <v>11S</v>
      </c>
      <c r="G68" s="52" t="str">
        <f t="shared" si="4"/>
        <v>11SU</v>
      </c>
      <c r="H68" s="52" t="str">
        <f t="shared" si="5"/>
        <v>11SM</v>
      </c>
    </row>
    <row r="69" spans="1:8" ht="13.5" thickBot="1" x14ac:dyDescent="0.3">
      <c r="A69" s="21" t="s">
        <v>558</v>
      </c>
      <c r="B69" s="25" t="s">
        <v>2058</v>
      </c>
      <c r="C69" s="25" t="s">
        <v>2087</v>
      </c>
      <c r="D69" s="25" t="s">
        <v>2058</v>
      </c>
      <c r="E69" s="45">
        <v>11</v>
      </c>
      <c r="F69" s="52" t="str">
        <f t="shared" si="3"/>
        <v>11T</v>
      </c>
      <c r="G69" s="52" t="str">
        <f t="shared" si="4"/>
        <v>11TT</v>
      </c>
      <c r="H69" s="52" t="str">
        <f t="shared" si="5"/>
        <v>11TP</v>
      </c>
    </row>
    <row r="70" spans="1:8" ht="26.25" thickBot="1" x14ac:dyDescent="0.3">
      <c r="A70" s="21" t="s">
        <v>2216</v>
      </c>
      <c r="B70" s="25" t="s">
        <v>2058</v>
      </c>
      <c r="C70" s="25" t="s">
        <v>2087</v>
      </c>
      <c r="D70" s="25" t="s">
        <v>2056</v>
      </c>
      <c r="E70" s="45">
        <v>11</v>
      </c>
      <c r="F70" s="52" t="str">
        <f t="shared" si="3"/>
        <v>11W</v>
      </c>
      <c r="G70" s="52" t="str">
        <f t="shared" si="4"/>
        <v>11WT</v>
      </c>
      <c r="H70" s="52" t="str">
        <f t="shared" si="5"/>
        <v>11WP</v>
      </c>
    </row>
    <row r="71" spans="1:8" ht="26.25" thickBot="1" x14ac:dyDescent="0.3">
      <c r="A71" s="21" t="s">
        <v>700</v>
      </c>
      <c r="B71" s="25" t="s">
        <v>2086</v>
      </c>
      <c r="C71" s="25" t="s">
        <v>2088</v>
      </c>
      <c r="D71" s="25" t="s">
        <v>2056</v>
      </c>
      <c r="E71" s="45">
        <v>11</v>
      </c>
      <c r="F71" s="52" t="str">
        <f t="shared" si="3"/>
        <v>11W</v>
      </c>
      <c r="G71" s="52" t="str">
        <f t="shared" si="4"/>
        <v>11WU</v>
      </c>
      <c r="H71" s="52" t="str">
        <f t="shared" si="5"/>
        <v>11WM</v>
      </c>
    </row>
    <row r="72" spans="1:8" ht="13.5" thickBot="1" x14ac:dyDescent="0.3">
      <c r="A72" s="21" t="s">
        <v>2217</v>
      </c>
      <c r="B72" s="25" t="s">
        <v>2058</v>
      </c>
      <c r="C72" s="25" t="s">
        <v>2087</v>
      </c>
      <c r="D72" s="25" t="s">
        <v>2055</v>
      </c>
      <c r="E72" s="45">
        <v>11</v>
      </c>
      <c r="F72" s="52" t="str">
        <f t="shared" si="3"/>
        <v>11S</v>
      </c>
      <c r="G72" s="52" t="str">
        <f t="shared" si="4"/>
        <v>11ST</v>
      </c>
      <c r="H72" s="52" t="str">
        <f t="shared" si="5"/>
        <v>11SP</v>
      </c>
    </row>
    <row r="73" spans="1:8" ht="26.25" thickBot="1" x14ac:dyDescent="0.3">
      <c r="A73" s="21" t="s">
        <v>2181</v>
      </c>
      <c r="B73" s="25" t="s">
        <v>2086</v>
      </c>
      <c r="C73" s="25" t="s">
        <v>2088</v>
      </c>
      <c r="D73" s="25" t="s">
        <v>2055</v>
      </c>
      <c r="E73" s="45">
        <v>11</v>
      </c>
      <c r="F73" s="52" t="str">
        <f t="shared" si="3"/>
        <v>11S</v>
      </c>
      <c r="G73" s="52" t="str">
        <f t="shared" si="4"/>
        <v>11SU</v>
      </c>
      <c r="H73" s="52" t="str">
        <f t="shared" si="5"/>
        <v>11SM</v>
      </c>
    </row>
    <row r="74" spans="1:8" ht="13.5" thickBot="1" x14ac:dyDescent="0.3">
      <c r="A74" s="21" t="s">
        <v>559</v>
      </c>
      <c r="B74" s="25" t="s">
        <v>2058</v>
      </c>
      <c r="C74" s="25" t="s">
        <v>2087</v>
      </c>
      <c r="D74" s="25" t="s">
        <v>2058</v>
      </c>
      <c r="E74" s="45">
        <v>11</v>
      </c>
      <c r="F74" s="52" t="str">
        <f t="shared" si="3"/>
        <v>11T</v>
      </c>
      <c r="G74" s="52" t="str">
        <f t="shared" si="4"/>
        <v>11TT</v>
      </c>
      <c r="H74" s="52" t="str">
        <f t="shared" si="5"/>
        <v>11TP</v>
      </c>
    </row>
    <row r="75" spans="1:8" ht="13.5" thickBot="1" x14ac:dyDescent="0.3">
      <c r="A75" s="21" t="s">
        <v>2218</v>
      </c>
      <c r="B75" s="25" t="s">
        <v>2058</v>
      </c>
      <c r="C75" s="25" t="s">
        <v>2087</v>
      </c>
      <c r="D75" s="25" t="s">
        <v>2056</v>
      </c>
      <c r="E75" s="45">
        <v>11</v>
      </c>
      <c r="F75" s="52" t="str">
        <f t="shared" si="3"/>
        <v>11W</v>
      </c>
      <c r="G75" s="52" t="str">
        <f t="shared" si="4"/>
        <v>11WT</v>
      </c>
      <c r="H75" s="52" t="str">
        <f t="shared" si="5"/>
        <v>11WP</v>
      </c>
    </row>
    <row r="76" spans="1:8" ht="26.25" thickBot="1" x14ac:dyDescent="0.3">
      <c r="A76" s="21" t="s">
        <v>2406</v>
      </c>
      <c r="B76" s="25" t="s">
        <v>2086</v>
      </c>
      <c r="C76" s="25" t="s">
        <v>2088</v>
      </c>
      <c r="D76" s="25" t="s">
        <v>2056</v>
      </c>
      <c r="E76" s="45">
        <v>11</v>
      </c>
      <c r="F76" s="52" t="str">
        <f t="shared" si="3"/>
        <v>11W</v>
      </c>
      <c r="G76" s="52" t="str">
        <f t="shared" si="4"/>
        <v>11WU</v>
      </c>
      <c r="H76" s="52" t="str">
        <f t="shared" si="5"/>
        <v>11WM</v>
      </c>
    </row>
    <row r="77" spans="1:8" ht="13.5" thickBot="1" x14ac:dyDescent="0.3">
      <c r="A77" s="21" t="s">
        <v>270</v>
      </c>
      <c r="B77" s="25" t="s">
        <v>2058</v>
      </c>
      <c r="C77" s="25" t="s">
        <v>2087</v>
      </c>
      <c r="D77" s="25" t="s">
        <v>2055</v>
      </c>
      <c r="E77" s="45">
        <v>11</v>
      </c>
      <c r="F77" s="52" t="str">
        <f t="shared" si="3"/>
        <v>11S</v>
      </c>
      <c r="G77" s="52" t="str">
        <f t="shared" si="4"/>
        <v>11ST</v>
      </c>
      <c r="H77" s="52" t="str">
        <f t="shared" si="5"/>
        <v>11SP</v>
      </c>
    </row>
    <row r="78" spans="1:8" ht="13.5" thickBot="1" x14ac:dyDescent="0.3">
      <c r="A78" s="21" t="s">
        <v>610</v>
      </c>
      <c r="B78" s="25" t="s">
        <v>2086</v>
      </c>
      <c r="C78" s="25" t="s">
        <v>2088</v>
      </c>
      <c r="D78" s="25" t="s">
        <v>2055</v>
      </c>
      <c r="E78" s="45">
        <v>11</v>
      </c>
      <c r="F78" s="52" t="str">
        <f t="shared" si="3"/>
        <v>11S</v>
      </c>
      <c r="G78" s="52" t="str">
        <f t="shared" si="4"/>
        <v>11SU</v>
      </c>
      <c r="H78" s="52" t="str">
        <f t="shared" si="5"/>
        <v>11SM</v>
      </c>
    </row>
    <row r="79" spans="1:8" ht="13.5" thickBot="1" x14ac:dyDescent="0.3">
      <c r="A79" s="21" t="s">
        <v>366</v>
      </c>
      <c r="B79" s="25" t="s">
        <v>2058</v>
      </c>
      <c r="C79" s="25" t="s">
        <v>2087</v>
      </c>
      <c r="D79" s="25" t="s">
        <v>2056</v>
      </c>
      <c r="E79" s="45">
        <v>11</v>
      </c>
      <c r="F79" s="52" t="str">
        <f t="shared" si="3"/>
        <v>11W</v>
      </c>
      <c r="G79" s="52" t="str">
        <f t="shared" si="4"/>
        <v>11WT</v>
      </c>
      <c r="H79" s="52" t="str">
        <f t="shared" si="5"/>
        <v>11WP</v>
      </c>
    </row>
    <row r="80" spans="1:8" ht="26.25" thickBot="1" x14ac:dyDescent="0.3">
      <c r="A80" s="21" t="s">
        <v>701</v>
      </c>
      <c r="B80" s="25" t="s">
        <v>2086</v>
      </c>
      <c r="C80" s="25" t="s">
        <v>2088</v>
      </c>
      <c r="D80" s="25" t="s">
        <v>2056</v>
      </c>
      <c r="E80" s="45">
        <v>11</v>
      </c>
      <c r="F80" s="52" t="str">
        <f t="shared" si="3"/>
        <v>11W</v>
      </c>
      <c r="G80" s="52" t="str">
        <f t="shared" si="4"/>
        <v>11WU</v>
      </c>
      <c r="H80" s="52" t="str">
        <f t="shared" si="5"/>
        <v>11WM</v>
      </c>
    </row>
    <row r="81" spans="1:8" ht="13.5" thickBot="1" x14ac:dyDescent="0.3">
      <c r="A81" s="21" t="s">
        <v>271</v>
      </c>
      <c r="B81" s="25" t="s">
        <v>2058</v>
      </c>
      <c r="C81" s="25" t="s">
        <v>2087</v>
      </c>
      <c r="D81" s="25" t="s">
        <v>2055</v>
      </c>
      <c r="E81" s="45">
        <v>11</v>
      </c>
      <c r="F81" s="52" t="str">
        <f t="shared" si="3"/>
        <v>11S</v>
      </c>
      <c r="G81" s="52" t="str">
        <f t="shared" si="4"/>
        <v>11ST</v>
      </c>
      <c r="H81" s="52" t="str">
        <f t="shared" si="5"/>
        <v>11SP</v>
      </c>
    </row>
    <row r="82" spans="1:8" ht="26.25" thickBot="1" x14ac:dyDescent="0.3">
      <c r="A82" s="21" t="s">
        <v>611</v>
      </c>
      <c r="B82" s="25" t="s">
        <v>2086</v>
      </c>
      <c r="C82" s="25" t="s">
        <v>2088</v>
      </c>
      <c r="D82" s="25" t="s">
        <v>2055</v>
      </c>
      <c r="E82" s="45">
        <v>11</v>
      </c>
      <c r="F82" s="52" t="str">
        <f t="shared" si="3"/>
        <v>11S</v>
      </c>
      <c r="G82" s="52" t="str">
        <f t="shared" si="4"/>
        <v>11SU</v>
      </c>
      <c r="H82" s="52" t="str">
        <f t="shared" si="5"/>
        <v>11SM</v>
      </c>
    </row>
    <row r="83" spans="1:8" ht="13.5" thickBot="1" x14ac:dyDescent="0.3">
      <c r="A83" s="21" t="s">
        <v>367</v>
      </c>
      <c r="B83" s="25" t="s">
        <v>2058</v>
      </c>
      <c r="C83" s="25" t="s">
        <v>2087</v>
      </c>
      <c r="D83" s="25" t="s">
        <v>2056</v>
      </c>
      <c r="E83" s="45">
        <v>11</v>
      </c>
      <c r="F83" s="52" t="str">
        <f t="shared" si="3"/>
        <v>11W</v>
      </c>
      <c r="G83" s="52" t="str">
        <f t="shared" si="4"/>
        <v>11WT</v>
      </c>
      <c r="H83" s="52" t="str">
        <f t="shared" si="5"/>
        <v>11WP</v>
      </c>
    </row>
    <row r="84" spans="1:8" ht="26.25" thickBot="1" x14ac:dyDescent="0.3">
      <c r="A84" s="21" t="s">
        <v>702</v>
      </c>
      <c r="B84" s="25" t="s">
        <v>2086</v>
      </c>
      <c r="C84" s="25" t="s">
        <v>2088</v>
      </c>
      <c r="D84" s="25" t="s">
        <v>2056</v>
      </c>
      <c r="E84" s="45">
        <v>11</v>
      </c>
      <c r="F84" s="52" t="str">
        <f t="shared" si="3"/>
        <v>11W</v>
      </c>
      <c r="G84" s="52" t="str">
        <f t="shared" si="4"/>
        <v>11WU</v>
      </c>
      <c r="H84" s="52" t="str">
        <f t="shared" si="5"/>
        <v>11WM</v>
      </c>
    </row>
    <row r="85" spans="1:8" ht="13.5" thickBot="1" x14ac:dyDescent="0.3">
      <c r="A85" s="21" t="s">
        <v>272</v>
      </c>
      <c r="B85" s="25" t="s">
        <v>2058</v>
      </c>
      <c r="C85" s="25" t="s">
        <v>2087</v>
      </c>
      <c r="D85" s="25" t="s">
        <v>2055</v>
      </c>
      <c r="E85" s="45">
        <v>11</v>
      </c>
      <c r="F85" s="52" t="str">
        <f t="shared" si="3"/>
        <v>11S</v>
      </c>
      <c r="G85" s="52" t="str">
        <f t="shared" si="4"/>
        <v>11ST</v>
      </c>
      <c r="H85" s="52" t="str">
        <f t="shared" si="5"/>
        <v>11SP</v>
      </c>
    </row>
    <row r="86" spans="1:8" ht="26.25" thickBot="1" x14ac:dyDescent="0.3">
      <c r="A86" s="21" t="s">
        <v>612</v>
      </c>
      <c r="B86" s="25" t="s">
        <v>2086</v>
      </c>
      <c r="C86" s="25" t="s">
        <v>2088</v>
      </c>
      <c r="D86" s="25" t="s">
        <v>2055</v>
      </c>
      <c r="E86" s="45">
        <v>11</v>
      </c>
      <c r="F86" s="52" t="str">
        <f t="shared" si="3"/>
        <v>11S</v>
      </c>
      <c r="G86" s="52" t="str">
        <f t="shared" si="4"/>
        <v>11SU</v>
      </c>
      <c r="H86" s="52" t="str">
        <f t="shared" si="5"/>
        <v>11SM</v>
      </c>
    </row>
    <row r="87" spans="1:8" ht="13.5" thickBot="1" x14ac:dyDescent="0.3">
      <c r="A87" s="21" t="s">
        <v>368</v>
      </c>
      <c r="B87" s="25" t="s">
        <v>2058</v>
      </c>
      <c r="C87" s="25" t="s">
        <v>2087</v>
      </c>
      <c r="D87" s="25" t="s">
        <v>2056</v>
      </c>
      <c r="E87" s="45">
        <v>11</v>
      </c>
      <c r="F87" s="52" t="str">
        <f t="shared" si="3"/>
        <v>11W</v>
      </c>
      <c r="G87" s="52" t="str">
        <f t="shared" si="4"/>
        <v>11WT</v>
      </c>
      <c r="H87" s="52" t="str">
        <f t="shared" si="5"/>
        <v>11WP</v>
      </c>
    </row>
    <row r="88" spans="1:8" ht="13.5" thickBot="1" x14ac:dyDescent="0.3">
      <c r="A88" s="21" t="s">
        <v>273</v>
      </c>
      <c r="B88" s="25" t="s">
        <v>2058</v>
      </c>
      <c r="C88" s="25" t="s">
        <v>2087</v>
      </c>
      <c r="D88" s="25" t="s">
        <v>2055</v>
      </c>
      <c r="E88" s="45">
        <v>11</v>
      </c>
      <c r="F88" s="52" t="str">
        <f t="shared" si="3"/>
        <v>11S</v>
      </c>
      <c r="G88" s="52" t="str">
        <f t="shared" si="4"/>
        <v>11ST</v>
      </c>
      <c r="H88" s="52" t="str">
        <f t="shared" si="5"/>
        <v>11SP</v>
      </c>
    </row>
    <row r="89" spans="1:8" ht="26.25" thickBot="1" x14ac:dyDescent="0.3">
      <c r="A89" s="21" t="s">
        <v>613</v>
      </c>
      <c r="B89" s="25" t="s">
        <v>2086</v>
      </c>
      <c r="C89" s="25" t="s">
        <v>2088</v>
      </c>
      <c r="D89" s="25" t="s">
        <v>2055</v>
      </c>
      <c r="E89" s="45">
        <v>11</v>
      </c>
      <c r="F89" s="52" t="str">
        <f t="shared" si="3"/>
        <v>11S</v>
      </c>
      <c r="G89" s="52" t="str">
        <f t="shared" si="4"/>
        <v>11SU</v>
      </c>
      <c r="H89" s="52" t="str">
        <f t="shared" si="5"/>
        <v>11SM</v>
      </c>
    </row>
    <row r="90" spans="1:8" ht="13.5" thickBot="1" x14ac:dyDescent="0.3">
      <c r="A90" s="21" t="s">
        <v>369</v>
      </c>
      <c r="B90" s="25" t="s">
        <v>2058</v>
      </c>
      <c r="C90" s="25" t="s">
        <v>2087</v>
      </c>
      <c r="D90" s="25" t="s">
        <v>2056</v>
      </c>
      <c r="E90" s="45">
        <v>11</v>
      </c>
      <c r="F90" s="52" t="str">
        <f t="shared" si="3"/>
        <v>11W</v>
      </c>
      <c r="G90" s="52" t="str">
        <f t="shared" si="4"/>
        <v>11WT</v>
      </c>
      <c r="H90" s="52" t="str">
        <f t="shared" si="5"/>
        <v>11WP</v>
      </c>
    </row>
    <row r="91" spans="1:8" ht="13.5" thickBot="1" x14ac:dyDescent="0.3">
      <c r="A91" s="21" t="s">
        <v>2219</v>
      </c>
      <c r="B91" s="25" t="s">
        <v>2058</v>
      </c>
      <c r="C91" s="25" t="s">
        <v>2087</v>
      </c>
      <c r="D91" s="25" t="s">
        <v>2055</v>
      </c>
      <c r="E91" s="45">
        <v>11</v>
      </c>
      <c r="F91" s="52" t="str">
        <f t="shared" si="3"/>
        <v>11S</v>
      </c>
      <c r="G91" s="52" t="str">
        <f t="shared" si="4"/>
        <v>11ST</v>
      </c>
      <c r="H91" s="52" t="str">
        <f t="shared" si="5"/>
        <v>11SP</v>
      </c>
    </row>
    <row r="92" spans="1:8" ht="26.25" thickBot="1" x14ac:dyDescent="0.3">
      <c r="A92" s="21" t="s">
        <v>614</v>
      </c>
      <c r="B92" s="25" t="s">
        <v>2086</v>
      </c>
      <c r="C92" s="25" t="s">
        <v>2088</v>
      </c>
      <c r="D92" s="25" t="s">
        <v>2055</v>
      </c>
      <c r="E92" s="45">
        <v>11</v>
      </c>
      <c r="F92" s="52" t="str">
        <f t="shared" si="3"/>
        <v>11S</v>
      </c>
      <c r="G92" s="52" t="str">
        <f t="shared" si="4"/>
        <v>11SU</v>
      </c>
      <c r="H92" s="52" t="str">
        <f t="shared" si="5"/>
        <v>11SM</v>
      </c>
    </row>
    <row r="93" spans="1:8" ht="13.5" thickBot="1" x14ac:dyDescent="0.3">
      <c r="A93" s="21" t="s">
        <v>370</v>
      </c>
      <c r="B93" s="25" t="s">
        <v>2058</v>
      </c>
      <c r="C93" s="25" t="s">
        <v>2087</v>
      </c>
      <c r="D93" s="25" t="s">
        <v>2056</v>
      </c>
      <c r="E93" s="45">
        <v>11</v>
      </c>
      <c r="F93" s="52" t="str">
        <f t="shared" si="3"/>
        <v>11W</v>
      </c>
      <c r="G93" s="52" t="str">
        <f t="shared" si="4"/>
        <v>11WT</v>
      </c>
      <c r="H93" s="52" t="str">
        <f t="shared" si="5"/>
        <v>11WP</v>
      </c>
    </row>
    <row r="94" spans="1:8" ht="13.5" thickBot="1" x14ac:dyDescent="0.3">
      <c r="A94" s="21" t="s">
        <v>274</v>
      </c>
      <c r="B94" s="25" t="s">
        <v>2058</v>
      </c>
      <c r="C94" s="25" t="s">
        <v>2087</v>
      </c>
      <c r="D94" s="25" t="s">
        <v>2055</v>
      </c>
      <c r="E94" s="45">
        <v>11</v>
      </c>
      <c r="F94" s="52" t="str">
        <f t="shared" si="3"/>
        <v>11S</v>
      </c>
      <c r="G94" s="52" t="str">
        <f t="shared" si="4"/>
        <v>11ST</v>
      </c>
      <c r="H94" s="52" t="str">
        <f t="shared" si="5"/>
        <v>11SP</v>
      </c>
    </row>
    <row r="95" spans="1:8" ht="26.25" thickBot="1" x14ac:dyDescent="0.3">
      <c r="A95" s="21" t="s">
        <v>615</v>
      </c>
      <c r="B95" s="25" t="s">
        <v>2086</v>
      </c>
      <c r="C95" s="25" t="s">
        <v>2088</v>
      </c>
      <c r="D95" s="25" t="s">
        <v>2055</v>
      </c>
      <c r="E95" s="45">
        <v>11</v>
      </c>
      <c r="F95" s="52" t="str">
        <f t="shared" si="3"/>
        <v>11S</v>
      </c>
      <c r="G95" s="52" t="str">
        <f t="shared" si="4"/>
        <v>11SU</v>
      </c>
      <c r="H95" s="52" t="str">
        <f t="shared" si="5"/>
        <v>11SM</v>
      </c>
    </row>
    <row r="96" spans="1:8" ht="13.5" thickBot="1" x14ac:dyDescent="0.3">
      <c r="A96" s="21" t="s">
        <v>371</v>
      </c>
      <c r="B96" s="25" t="s">
        <v>2058</v>
      </c>
      <c r="C96" s="25" t="s">
        <v>2087</v>
      </c>
      <c r="D96" s="25" t="s">
        <v>2056</v>
      </c>
      <c r="E96" s="45">
        <v>11</v>
      </c>
      <c r="F96" s="52" t="str">
        <f t="shared" si="3"/>
        <v>11W</v>
      </c>
      <c r="G96" s="52" t="str">
        <f t="shared" si="4"/>
        <v>11WT</v>
      </c>
      <c r="H96" s="52" t="str">
        <f t="shared" si="5"/>
        <v>11WP</v>
      </c>
    </row>
    <row r="97" spans="1:8" ht="13.5" thickBot="1" x14ac:dyDescent="0.3">
      <c r="A97" s="21" t="s">
        <v>275</v>
      </c>
      <c r="B97" s="25" t="s">
        <v>2058</v>
      </c>
      <c r="C97" s="25" t="s">
        <v>2087</v>
      </c>
      <c r="D97" s="25" t="s">
        <v>2055</v>
      </c>
      <c r="E97" s="45">
        <v>11</v>
      </c>
      <c r="F97" s="52" t="str">
        <f t="shared" si="3"/>
        <v>11S</v>
      </c>
      <c r="G97" s="52" t="str">
        <f t="shared" si="4"/>
        <v>11ST</v>
      </c>
      <c r="H97" s="52" t="str">
        <f t="shared" si="5"/>
        <v>11SP</v>
      </c>
    </row>
    <row r="98" spans="1:8" ht="13.5" thickBot="1" x14ac:dyDescent="0.3">
      <c r="A98" s="21" t="s">
        <v>616</v>
      </c>
      <c r="B98" s="25" t="s">
        <v>2086</v>
      </c>
      <c r="C98" s="25" t="s">
        <v>2088</v>
      </c>
      <c r="D98" s="25" t="s">
        <v>2055</v>
      </c>
      <c r="E98" s="45">
        <v>11</v>
      </c>
      <c r="F98" s="52" t="str">
        <f t="shared" si="3"/>
        <v>11S</v>
      </c>
      <c r="G98" s="52" t="str">
        <f t="shared" si="4"/>
        <v>11SU</v>
      </c>
      <c r="H98" s="52" t="str">
        <f t="shared" si="5"/>
        <v>11SM</v>
      </c>
    </row>
    <row r="99" spans="1:8" ht="13.5" thickBot="1" x14ac:dyDescent="0.3">
      <c r="A99" s="21" t="s">
        <v>2220</v>
      </c>
      <c r="B99" s="25" t="s">
        <v>2058</v>
      </c>
      <c r="C99" s="25" t="s">
        <v>2087</v>
      </c>
      <c r="D99" s="25" t="s">
        <v>2056</v>
      </c>
      <c r="E99" s="45">
        <v>11</v>
      </c>
      <c r="F99" s="52" t="str">
        <f t="shared" si="3"/>
        <v>11W</v>
      </c>
      <c r="G99" s="52" t="str">
        <f t="shared" si="4"/>
        <v>11WT</v>
      </c>
      <c r="H99" s="52" t="str">
        <f t="shared" si="5"/>
        <v>11WP</v>
      </c>
    </row>
    <row r="100" spans="1:8" ht="13.5" thickBot="1" x14ac:dyDescent="0.3">
      <c r="A100" s="21" t="s">
        <v>4</v>
      </c>
      <c r="B100" s="25" t="s">
        <v>2086</v>
      </c>
      <c r="C100" s="25" t="s">
        <v>2087</v>
      </c>
      <c r="D100" s="25" t="s">
        <v>2057</v>
      </c>
      <c r="E100" s="45">
        <v>11</v>
      </c>
      <c r="F100" s="52" t="str">
        <f t="shared" si="3"/>
        <v>11O</v>
      </c>
      <c r="G100" s="52" t="str">
        <f t="shared" si="4"/>
        <v>11OU</v>
      </c>
      <c r="H100" s="52" t="str">
        <f t="shared" si="5"/>
        <v>11OP</v>
      </c>
    </row>
    <row r="101" spans="1:8" ht="13.5" thickBot="1" x14ac:dyDescent="0.3">
      <c r="A101" s="21" t="s">
        <v>120</v>
      </c>
      <c r="B101" s="25" t="s">
        <v>2058</v>
      </c>
      <c r="C101" s="25" t="s">
        <v>2087</v>
      </c>
      <c r="D101" s="25" t="s">
        <v>2057</v>
      </c>
      <c r="E101" s="45">
        <v>11</v>
      </c>
      <c r="F101" s="52" t="str">
        <f t="shared" si="3"/>
        <v>11O</v>
      </c>
      <c r="G101" s="52" t="str">
        <f t="shared" si="4"/>
        <v>11OT</v>
      </c>
      <c r="H101" s="52" t="str">
        <f t="shared" si="5"/>
        <v>11OP</v>
      </c>
    </row>
    <row r="102" spans="1:8" ht="13.5" thickBot="1" x14ac:dyDescent="0.3">
      <c r="A102" s="21" t="s">
        <v>475</v>
      </c>
      <c r="B102" s="25" t="s">
        <v>2058</v>
      </c>
      <c r="C102" s="25" t="s">
        <v>2087</v>
      </c>
      <c r="D102" s="25" t="s">
        <v>2057</v>
      </c>
      <c r="E102" s="45">
        <v>11</v>
      </c>
      <c r="F102" s="52" t="str">
        <f t="shared" si="3"/>
        <v>11O</v>
      </c>
      <c r="G102" s="52" t="str">
        <f t="shared" si="4"/>
        <v>11OT</v>
      </c>
      <c r="H102" s="52" t="str">
        <f t="shared" si="5"/>
        <v>11OP</v>
      </c>
    </row>
    <row r="103" spans="1:8" ht="26.25" thickBot="1" x14ac:dyDescent="0.3">
      <c r="A103" s="21" t="s">
        <v>776</v>
      </c>
      <c r="B103" s="25" t="s">
        <v>2086</v>
      </c>
      <c r="C103" s="25" t="s">
        <v>2088</v>
      </c>
      <c r="D103" s="25" t="s">
        <v>2057</v>
      </c>
      <c r="E103" s="45">
        <v>11</v>
      </c>
      <c r="F103" s="52" t="str">
        <f t="shared" si="3"/>
        <v>11O</v>
      </c>
      <c r="G103" s="52" t="str">
        <f t="shared" si="4"/>
        <v>11OU</v>
      </c>
      <c r="H103" s="52" t="str">
        <f t="shared" si="5"/>
        <v>11OM</v>
      </c>
    </row>
    <row r="104" spans="1:8" ht="13.5" thickBot="1" x14ac:dyDescent="0.3">
      <c r="A104" s="21" t="s">
        <v>836</v>
      </c>
      <c r="B104" s="25" t="s">
        <v>2195</v>
      </c>
      <c r="C104" s="25" t="s">
        <v>2088</v>
      </c>
      <c r="D104" s="25" t="s">
        <v>2057</v>
      </c>
      <c r="E104" s="45">
        <v>11</v>
      </c>
      <c r="F104" s="52" t="str">
        <f t="shared" si="3"/>
        <v>11O</v>
      </c>
      <c r="G104" s="52" t="str">
        <f t="shared" si="4"/>
        <v>11OK</v>
      </c>
      <c r="H104" s="52" t="str">
        <f t="shared" si="5"/>
        <v>11OM</v>
      </c>
    </row>
    <row r="105" spans="1:8" ht="26.25" thickBot="1" x14ac:dyDescent="0.3">
      <c r="A105" s="21" t="s">
        <v>850</v>
      </c>
      <c r="B105" s="25" t="s">
        <v>2195</v>
      </c>
      <c r="C105" s="25" t="s">
        <v>2088</v>
      </c>
      <c r="D105" s="25" t="s">
        <v>2057</v>
      </c>
      <c r="E105" s="45">
        <v>11</v>
      </c>
      <c r="F105" s="52" t="str">
        <f t="shared" si="3"/>
        <v>11O</v>
      </c>
      <c r="G105" s="52" t="str">
        <f t="shared" si="4"/>
        <v>11OK</v>
      </c>
      <c r="H105" s="52" t="str">
        <f t="shared" si="5"/>
        <v>11OM</v>
      </c>
    </row>
    <row r="106" spans="1:8" ht="13.5" thickBot="1" x14ac:dyDescent="0.3">
      <c r="A106" s="21" t="s">
        <v>932</v>
      </c>
      <c r="B106" s="25" t="s">
        <v>2195</v>
      </c>
      <c r="C106" s="25" t="s">
        <v>2088</v>
      </c>
      <c r="D106" s="25" t="s">
        <v>2057</v>
      </c>
      <c r="E106" s="45">
        <v>11</v>
      </c>
      <c r="F106" s="52" t="str">
        <f t="shared" si="3"/>
        <v>11O</v>
      </c>
      <c r="G106" s="52" t="str">
        <f t="shared" si="4"/>
        <v>11OK</v>
      </c>
      <c r="H106" s="52" t="str">
        <f t="shared" si="5"/>
        <v>11OM</v>
      </c>
    </row>
    <row r="107" spans="1:8" ht="13.5" thickBot="1" x14ac:dyDescent="0.3">
      <c r="A107" s="21" t="s">
        <v>2272</v>
      </c>
      <c r="B107" s="25" t="s">
        <v>2195</v>
      </c>
      <c r="C107" s="25" t="s">
        <v>2087</v>
      </c>
      <c r="D107" s="25" t="s">
        <v>2057</v>
      </c>
      <c r="E107" s="45">
        <v>11</v>
      </c>
      <c r="F107" s="52" t="str">
        <f t="shared" si="3"/>
        <v>11O</v>
      </c>
      <c r="G107" s="52" t="str">
        <f t="shared" si="4"/>
        <v>11OK</v>
      </c>
      <c r="H107" s="52" t="str">
        <f t="shared" si="5"/>
        <v>11OP</v>
      </c>
    </row>
    <row r="108" spans="1:8" ht="13.5" thickBot="1" x14ac:dyDescent="0.3">
      <c r="A108" s="21" t="s">
        <v>1091</v>
      </c>
      <c r="B108" s="25" t="s">
        <v>2058</v>
      </c>
      <c r="C108" s="25" t="s">
        <v>2088</v>
      </c>
      <c r="D108" s="25" t="s">
        <v>2057</v>
      </c>
      <c r="E108" s="45">
        <v>11</v>
      </c>
      <c r="F108" s="52" t="str">
        <f t="shared" si="3"/>
        <v>11O</v>
      </c>
      <c r="G108" s="52" t="str">
        <f t="shared" si="4"/>
        <v>11OT</v>
      </c>
      <c r="H108" s="52" t="str">
        <f t="shared" si="5"/>
        <v>11OM</v>
      </c>
    </row>
    <row r="109" spans="1:8" ht="13.5" thickBot="1" x14ac:dyDescent="0.3">
      <c r="A109" s="21" t="s">
        <v>1340</v>
      </c>
      <c r="B109" s="25" t="s">
        <v>2058</v>
      </c>
      <c r="C109" s="25" t="s">
        <v>2088</v>
      </c>
      <c r="D109" s="25" t="s">
        <v>2057</v>
      </c>
      <c r="E109" s="45">
        <v>11</v>
      </c>
      <c r="F109" s="52" t="str">
        <f t="shared" si="3"/>
        <v>11O</v>
      </c>
      <c r="G109" s="52" t="str">
        <f t="shared" si="4"/>
        <v>11OT</v>
      </c>
      <c r="H109" s="52" t="str">
        <f t="shared" si="5"/>
        <v>11OM</v>
      </c>
    </row>
    <row r="110" spans="1:8" ht="13.5" thickBot="1" x14ac:dyDescent="0.3">
      <c r="A110" s="21" t="s">
        <v>1451</v>
      </c>
      <c r="B110" s="25"/>
      <c r="C110" s="25" t="s">
        <v>2087</v>
      </c>
      <c r="D110" s="25" t="s">
        <v>2057</v>
      </c>
      <c r="E110" s="45">
        <v>11</v>
      </c>
      <c r="F110" s="52" t="str">
        <f t="shared" si="3"/>
        <v>11O</v>
      </c>
      <c r="G110" s="52" t="str">
        <f t="shared" si="4"/>
        <v>11O</v>
      </c>
      <c r="H110" s="52" t="str">
        <f t="shared" si="5"/>
        <v>11OP</v>
      </c>
    </row>
    <row r="111" spans="1:8" ht="26.25" thickBot="1" x14ac:dyDescent="0.3">
      <c r="A111" s="21" t="s">
        <v>1575</v>
      </c>
      <c r="B111" s="25" t="s">
        <v>2058</v>
      </c>
      <c r="C111" s="25" t="s">
        <v>2087</v>
      </c>
      <c r="D111" s="25" t="s">
        <v>2057</v>
      </c>
      <c r="E111" s="45">
        <v>11</v>
      </c>
      <c r="F111" s="52" t="str">
        <f t="shared" si="3"/>
        <v>11O</v>
      </c>
      <c r="G111" s="52" t="str">
        <f t="shared" si="4"/>
        <v>11OT</v>
      </c>
      <c r="H111" s="52" t="str">
        <f t="shared" si="5"/>
        <v>11OP</v>
      </c>
    </row>
    <row r="112" spans="1:8" ht="13.5" thickBot="1" x14ac:dyDescent="0.3">
      <c r="A112" s="21" t="s">
        <v>1744</v>
      </c>
      <c r="B112" s="25" t="s">
        <v>2058</v>
      </c>
      <c r="C112" s="25" t="s">
        <v>2088</v>
      </c>
      <c r="D112" s="25" t="s">
        <v>2057</v>
      </c>
      <c r="E112" s="45">
        <v>11</v>
      </c>
      <c r="F112" s="52" t="str">
        <f t="shared" si="3"/>
        <v>11O</v>
      </c>
      <c r="G112" s="52" t="str">
        <f t="shared" si="4"/>
        <v>11OT</v>
      </c>
      <c r="H112" s="52" t="str">
        <f t="shared" si="5"/>
        <v>11OM</v>
      </c>
    </row>
    <row r="113" spans="1:8" ht="13.5" thickBot="1" x14ac:dyDescent="0.3">
      <c r="A113" s="21" t="s">
        <v>1915</v>
      </c>
      <c r="B113" s="25" t="s">
        <v>2058</v>
      </c>
      <c r="C113" s="25" t="s">
        <v>2088</v>
      </c>
      <c r="D113" s="25" t="s">
        <v>2057</v>
      </c>
      <c r="E113" s="45">
        <v>11</v>
      </c>
      <c r="F113" s="52" t="str">
        <f t="shared" si="3"/>
        <v>11O</v>
      </c>
      <c r="G113" s="52" t="str">
        <f t="shared" si="4"/>
        <v>11OT</v>
      </c>
      <c r="H113" s="52" t="str">
        <f t="shared" si="5"/>
        <v>11OM</v>
      </c>
    </row>
    <row r="114" spans="1:8" ht="13.5" thickBot="1" x14ac:dyDescent="0.3">
      <c r="A114" s="21" t="s">
        <v>2012</v>
      </c>
      <c r="B114" s="25" t="s">
        <v>2195</v>
      </c>
      <c r="C114" s="25" t="s">
        <v>2088</v>
      </c>
      <c r="D114" s="25" t="s">
        <v>2057</v>
      </c>
      <c r="E114" s="45">
        <v>11</v>
      </c>
      <c r="F114" s="52" t="str">
        <f t="shared" si="3"/>
        <v>11O</v>
      </c>
      <c r="G114" s="52" t="str">
        <f t="shared" si="4"/>
        <v>11OK</v>
      </c>
      <c r="H114" s="52" t="str">
        <f t="shared" si="5"/>
        <v>11OM</v>
      </c>
    </row>
    <row r="115" spans="1:8" ht="13.5" thickBot="1" x14ac:dyDescent="0.3">
      <c r="A115" s="21" t="s">
        <v>2182</v>
      </c>
      <c r="B115" s="25" t="s">
        <v>2086</v>
      </c>
      <c r="C115" s="25" t="s">
        <v>2087</v>
      </c>
      <c r="D115" s="25" t="s">
        <v>2055</v>
      </c>
      <c r="E115" s="45">
        <v>11</v>
      </c>
      <c r="F115" s="52" t="str">
        <f t="shared" si="3"/>
        <v>11S</v>
      </c>
      <c r="G115" s="52" t="str">
        <f t="shared" si="4"/>
        <v>11SU</v>
      </c>
      <c r="H115" s="52" t="str">
        <f t="shared" si="5"/>
        <v>11SP</v>
      </c>
    </row>
    <row r="116" spans="1:8" ht="13.5" thickBot="1" x14ac:dyDescent="0.3">
      <c r="A116" s="21" t="s">
        <v>27</v>
      </c>
      <c r="B116" s="25" t="s">
        <v>2058</v>
      </c>
      <c r="C116" s="25" t="s">
        <v>2087</v>
      </c>
      <c r="D116" s="25" t="s">
        <v>2055</v>
      </c>
      <c r="E116" s="45">
        <v>11</v>
      </c>
      <c r="F116" s="52" t="str">
        <f t="shared" si="3"/>
        <v>11S</v>
      </c>
      <c r="G116" s="52" t="str">
        <f t="shared" si="4"/>
        <v>11ST</v>
      </c>
      <c r="H116" s="52" t="str">
        <f t="shared" si="5"/>
        <v>11SP</v>
      </c>
    </row>
    <row r="117" spans="1:8" ht="13.5" thickBot="1" x14ac:dyDescent="0.3">
      <c r="A117" s="21" t="s">
        <v>187</v>
      </c>
      <c r="B117" s="25" t="s">
        <v>2058</v>
      </c>
      <c r="C117" s="25" t="s">
        <v>2087</v>
      </c>
      <c r="D117" s="25" t="s">
        <v>2055</v>
      </c>
      <c r="E117" s="45">
        <v>11</v>
      </c>
      <c r="F117" s="52" t="str">
        <f t="shared" si="3"/>
        <v>11S</v>
      </c>
      <c r="G117" s="52" t="str">
        <f t="shared" si="4"/>
        <v>11ST</v>
      </c>
      <c r="H117" s="52" t="str">
        <f t="shared" si="5"/>
        <v>11SP</v>
      </c>
    </row>
    <row r="118" spans="1:8" ht="26.25" thickBot="1" x14ac:dyDescent="0.3">
      <c r="A118" s="21" t="s">
        <v>604</v>
      </c>
      <c r="B118" s="25" t="s">
        <v>2086</v>
      </c>
      <c r="C118" s="25" t="s">
        <v>2088</v>
      </c>
      <c r="D118" s="25" t="s">
        <v>2055</v>
      </c>
      <c r="E118" s="45">
        <v>11</v>
      </c>
      <c r="F118" s="52" t="str">
        <f t="shared" si="3"/>
        <v>11S</v>
      </c>
      <c r="G118" s="52" t="str">
        <f t="shared" si="4"/>
        <v>11SU</v>
      </c>
      <c r="H118" s="52" t="str">
        <f t="shared" si="5"/>
        <v>11SM</v>
      </c>
    </row>
    <row r="119" spans="1:8" ht="13.5" thickBot="1" x14ac:dyDescent="0.3">
      <c r="A119" s="21" t="s">
        <v>2273</v>
      </c>
      <c r="B119" s="25" t="s">
        <v>2195</v>
      </c>
      <c r="C119" s="25" t="s">
        <v>2088</v>
      </c>
      <c r="D119" s="25" t="s">
        <v>2055</v>
      </c>
      <c r="E119" s="45">
        <v>11</v>
      </c>
      <c r="F119" s="52" t="str">
        <f t="shared" si="3"/>
        <v>11S</v>
      </c>
      <c r="G119" s="52" t="str">
        <f t="shared" si="4"/>
        <v>11SK</v>
      </c>
      <c r="H119" s="52" t="str">
        <f t="shared" si="5"/>
        <v>11SM</v>
      </c>
    </row>
    <row r="120" spans="1:8" ht="13.5" thickBot="1" x14ac:dyDescent="0.3">
      <c r="A120" s="21" t="s">
        <v>860</v>
      </c>
      <c r="B120" s="25" t="s">
        <v>2195</v>
      </c>
      <c r="C120" s="25" t="s">
        <v>2088</v>
      </c>
      <c r="D120" s="25" t="s">
        <v>2055</v>
      </c>
      <c r="E120" s="45">
        <v>11</v>
      </c>
      <c r="F120" s="52" t="str">
        <f t="shared" si="3"/>
        <v>11S</v>
      </c>
      <c r="G120" s="52" t="str">
        <f t="shared" si="4"/>
        <v>11SK</v>
      </c>
      <c r="H120" s="52" t="str">
        <f t="shared" si="5"/>
        <v>11SM</v>
      </c>
    </row>
    <row r="121" spans="1:8" ht="13.5" thickBot="1" x14ac:dyDescent="0.3">
      <c r="A121" s="21" t="s">
        <v>2183</v>
      </c>
      <c r="B121" s="25" t="s">
        <v>2195</v>
      </c>
      <c r="C121" s="25" t="s">
        <v>2087</v>
      </c>
      <c r="D121" s="25" t="s">
        <v>2055</v>
      </c>
      <c r="E121" s="45">
        <v>11</v>
      </c>
      <c r="F121" s="52" t="str">
        <f t="shared" si="3"/>
        <v>11S</v>
      </c>
      <c r="G121" s="52" t="str">
        <f t="shared" si="4"/>
        <v>11SK</v>
      </c>
      <c r="H121" s="52" t="str">
        <f t="shared" si="5"/>
        <v>11SP</v>
      </c>
    </row>
    <row r="122" spans="1:8" ht="13.5" thickBot="1" x14ac:dyDescent="0.3">
      <c r="A122" s="21" t="s">
        <v>2184</v>
      </c>
      <c r="B122" s="25" t="s">
        <v>2058</v>
      </c>
      <c r="C122" s="25" t="s">
        <v>2088</v>
      </c>
      <c r="D122" s="25" t="s">
        <v>2055</v>
      </c>
      <c r="E122" s="45">
        <v>11</v>
      </c>
      <c r="F122" s="52" t="str">
        <f t="shared" si="3"/>
        <v>11S</v>
      </c>
      <c r="G122" s="52" t="str">
        <f t="shared" si="4"/>
        <v>11ST</v>
      </c>
      <c r="H122" s="52" t="str">
        <f t="shared" si="5"/>
        <v>11SM</v>
      </c>
    </row>
    <row r="123" spans="1:8" ht="13.5" thickBot="1" x14ac:dyDescent="0.3">
      <c r="A123" s="21" t="s">
        <v>1346</v>
      </c>
      <c r="B123" s="25"/>
      <c r="C123" s="25" t="s">
        <v>2087</v>
      </c>
      <c r="D123" s="25" t="s">
        <v>2055</v>
      </c>
      <c r="E123" s="45">
        <v>11</v>
      </c>
      <c r="F123" s="52" t="str">
        <f t="shared" si="3"/>
        <v>11S</v>
      </c>
      <c r="G123" s="52" t="str">
        <f t="shared" si="4"/>
        <v>11S</v>
      </c>
      <c r="H123" s="52" t="str">
        <f t="shared" si="5"/>
        <v>11SP</v>
      </c>
    </row>
    <row r="124" spans="1:8" ht="13.5" thickBot="1" x14ac:dyDescent="0.3">
      <c r="A124" s="21" t="s">
        <v>1520</v>
      </c>
      <c r="B124" s="25" t="s">
        <v>2058</v>
      </c>
      <c r="C124" s="25" t="s">
        <v>2087</v>
      </c>
      <c r="D124" s="25" t="s">
        <v>2055</v>
      </c>
      <c r="E124" s="45">
        <v>11</v>
      </c>
      <c r="F124" s="52" t="str">
        <f t="shared" si="3"/>
        <v>11S</v>
      </c>
      <c r="G124" s="52" t="str">
        <f t="shared" si="4"/>
        <v>11ST</v>
      </c>
      <c r="H124" s="52" t="str">
        <f t="shared" si="5"/>
        <v>11SP</v>
      </c>
    </row>
    <row r="125" spans="1:8" ht="13.5" thickBot="1" x14ac:dyDescent="0.3">
      <c r="A125" s="21" t="s">
        <v>1616</v>
      </c>
      <c r="B125" s="25" t="s">
        <v>2058</v>
      </c>
      <c r="C125" s="25" t="s">
        <v>2088</v>
      </c>
      <c r="D125" s="25" t="s">
        <v>2055</v>
      </c>
      <c r="E125" s="45">
        <v>11</v>
      </c>
      <c r="F125" s="52" t="str">
        <f t="shared" si="3"/>
        <v>11S</v>
      </c>
      <c r="G125" s="52" t="str">
        <f t="shared" si="4"/>
        <v>11ST</v>
      </c>
      <c r="H125" s="52" t="str">
        <f t="shared" si="5"/>
        <v>11SM</v>
      </c>
    </row>
    <row r="126" spans="1:8" ht="13.5" thickBot="1" x14ac:dyDescent="0.3">
      <c r="A126" s="21" t="s">
        <v>1859</v>
      </c>
      <c r="B126" s="25" t="s">
        <v>2058</v>
      </c>
      <c r="C126" s="25" t="s">
        <v>2088</v>
      </c>
      <c r="D126" s="25" t="s">
        <v>2055</v>
      </c>
      <c r="E126" s="45">
        <v>11</v>
      </c>
      <c r="F126" s="52" t="str">
        <f t="shared" si="3"/>
        <v>11S</v>
      </c>
      <c r="G126" s="52" t="str">
        <f t="shared" si="4"/>
        <v>11ST</v>
      </c>
      <c r="H126" s="52" t="str">
        <f t="shared" si="5"/>
        <v>11SM</v>
      </c>
    </row>
    <row r="127" spans="1:8" ht="13.5" thickBot="1" x14ac:dyDescent="0.3">
      <c r="A127" s="21" t="s">
        <v>2185</v>
      </c>
      <c r="B127" s="25" t="s">
        <v>2195</v>
      </c>
      <c r="C127" s="25" t="s">
        <v>2088</v>
      </c>
      <c r="D127" s="25" t="s">
        <v>2055</v>
      </c>
      <c r="E127" s="45">
        <v>11</v>
      </c>
      <c r="F127" s="52" t="str">
        <f t="shared" si="3"/>
        <v>11S</v>
      </c>
      <c r="G127" s="52" t="str">
        <f t="shared" si="4"/>
        <v>11SK</v>
      </c>
      <c r="H127" s="52" t="str">
        <f t="shared" si="5"/>
        <v>11SM</v>
      </c>
    </row>
    <row r="128" spans="1:8" ht="26.25" thickBot="1" x14ac:dyDescent="0.3">
      <c r="A128" s="21" t="s">
        <v>2277</v>
      </c>
      <c r="B128" s="25" t="s">
        <v>2086</v>
      </c>
      <c r="C128" s="25" t="s">
        <v>2087</v>
      </c>
      <c r="D128" s="25" t="s">
        <v>2058</v>
      </c>
      <c r="E128" s="45">
        <v>11</v>
      </c>
      <c r="F128" s="52" t="str">
        <f t="shared" si="3"/>
        <v>11T</v>
      </c>
      <c r="G128" s="52" t="str">
        <f t="shared" si="4"/>
        <v>11TU</v>
      </c>
      <c r="H128" s="52" t="str">
        <f t="shared" si="5"/>
        <v>11TP</v>
      </c>
    </row>
    <row r="129" spans="1:8" ht="13.5" thickBot="1" x14ac:dyDescent="0.3">
      <c r="A129" s="21" t="s">
        <v>152</v>
      </c>
      <c r="B129" s="25" t="s">
        <v>2058</v>
      </c>
      <c r="C129" s="25" t="s">
        <v>2087</v>
      </c>
      <c r="D129" s="25" t="s">
        <v>2058</v>
      </c>
      <c r="E129" s="45">
        <v>11</v>
      </c>
      <c r="F129" s="52" t="str">
        <f t="shared" si="3"/>
        <v>11T</v>
      </c>
      <c r="G129" s="52" t="str">
        <f t="shared" si="4"/>
        <v>11TT</v>
      </c>
      <c r="H129" s="52" t="str">
        <f t="shared" si="5"/>
        <v>11TP</v>
      </c>
    </row>
    <row r="130" spans="1:8" ht="13.5" thickBot="1" x14ac:dyDescent="0.3">
      <c r="A130" s="21" t="s">
        <v>232</v>
      </c>
      <c r="B130" s="25" t="s">
        <v>2058</v>
      </c>
      <c r="C130" s="25" t="s">
        <v>2087</v>
      </c>
      <c r="D130" s="25" t="s">
        <v>2058</v>
      </c>
      <c r="E130" s="45">
        <v>11</v>
      </c>
      <c r="F130" s="52" t="str">
        <f t="shared" si="3"/>
        <v>11T</v>
      </c>
      <c r="G130" s="52" t="str">
        <f t="shared" si="4"/>
        <v>11TT</v>
      </c>
      <c r="H130" s="52" t="str">
        <f t="shared" si="5"/>
        <v>11TP</v>
      </c>
    </row>
    <row r="131" spans="1:8" ht="13.5" thickBot="1" x14ac:dyDescent="0.3">
      <c r="A131" s="21" t="s">
        <v>788</v>
      </c>
      <c r="B131" s="25" t="s">
        <v>2086</v>
      </c>
      <c r="C131" s="25" t="s">
        <v>2088</v>
      </c>
      <c r="D131" s="25" t="s">
        <v>2058</v>
      </c>
      <c r="E131" s="45">
        <v>11</v>
      </c>
      <c r="F131" s="52" t="str">
        <f t="shared" ref="F131:F194" si="6">CONCATENATE(E131,D131)</f>
        <v>11T</v>
      </c>
      <c r="G131" s="52" t="str">
        <f t="shared" ref="G131:G194" si="7">CONCATENATE(F131,B131)</f>
        <v>11TU</v>
      </c>
      <c r="H131" s="52" t="str">
        <f t="shared" ref="H131:H194" si="8">CONCATENATE(F131,C131)</f>
        <v>11TM</v>
      </c>
    </row>
    <row r="132" spans="1:8" ht="26.25" thickBot="1" x14ac:dyDescent="0.3">
      <c r="A132" s="21" t="s">
        <v>963</v>
      </c>
      <c r="B132" s="25" t="s">
        <v>2195</v>
      </c>
      <c r="C132" s="25" t="s">
        <v>2088</v>
      </c>
      <c r="D132" s="25" t="s">
        <v>2058</v>
      </c>
      <c r="E132" s="45">
        <v>11</v>
      </c>
      <c r="F132" s="52" t="str">
        <f t="shared" si="6"/>
        <v>11T</v>
      </c>
      <c r="G132" s="52" t="str">
        <f t="shared" si="7"/>
        <v>11TK</v>
      </c>
      <c r="H132" s="52" t="str">
        <f t="shared" si="8"/>
        <v>11TM</v>
      </c>
    </row>
    <row r="133" spans="1:8" ht="13.5" thickBot="1" x14ac:dyDescent="0.3">
      <c r="A133" s="21" t="s">
        <v>2276</v>
      </c>
      <c r="B133" s="25" t="s">
        <v>2195</v>
      </c>
      <c r="C133" s="25" t="s">
        <v>2087</v>
      </c>
      <c r="D133" s="25" t="s">
        <v>2058</v>
      </c>
      <c r="E133" s="45">
        <v>11</v>
      </c>
      <c r="F133" s="52" t="str">
        <f t="shared" si="6"/>
        <v>11T</v>
      </c>
      <c r="G133" s="52" t="str">
        <f t="shared" si="7"/>
        <v>11TK</v>
      </c>
      <c r="H133" s="52" t="str">
        <f t="shared" si="8"/>
        <v>11TP</v>
      </c>
    </row>
    <row r="134" spans="1:8" ht="13.5" thickBot="1" x14ac:dyDescent="0.3">
      <c r="A134" s="21" t="s">
        <v>1119</v>
      </c>
      <c r="B134" s="25" t="s">
        <v>2058</v>
      </c>
      <c r="C134" s="25" t="s">
        <v>2088</v>
      </c>
      <c r="D134" s="25" t="s">
        <v>2058</v>
      </c>
      <c r="E134" s="45">
        <v>11</v>
      </c>
      <c r="F134" s="52" t="str">
        <f t="shared" si="6"/>
        <v>11T</v>
      </c>
      <c r="G134" s="52" t="str">
        <f t="shared" si="7"/>
        <v>11TT</v>
      </c>
      <c r="H134" s="52" t="str">
        <f t="shared" si="8"/>
        <v>11TM</v>
      </c>
    </row>
    <row r="135" spans="1:8" ht="26.25" thickBot="1" x14ac:dyDescent="0.3">
      <c r="A135" s="21" t="s">
        <v>2275</v>
      </c>
      <c r="B135" s="25" t="s">
        <v>2058</v>
      </c>
      <c r="C135" s="25" t="s">
        <v>2088</v>
      </c>
      <c r="D135" s="25" t="s">
        <v>2058</v>
      </c>
      <c r="E135" s="45">
        <v>11</v>
      </c>
      <c r="F135" s="52" t="str">
        <f t="shared" si="6"/>
        <v>11T</v>
      </c>
      <c r="G135" s="52" t="str">
        <f t="shared" si="7"/>
        <v>11TT</v>
      </c>
      <c r="H135" s="52" t="str">
        <f t="shared" si="8"/>
        <v>11TM</v>
      </c>
    </row>
    <row r="136" spans="1:8" ht="13.5" thickBot="1" x14ac:dyDescent="0.3">
      <c r="A136" s="21" t="s">
        <v>1486</v>
      </c>
      <c r="B136" s="25"/>
      <c r="C136" s="25" t="s">
        <v>2087</v>
      </c>
      <c r="D136" s="25" t="s">
        <v>2058</v>
      </c>
      <c r="E136" s="45">
        <v>11</v>
      </c>
      <c r="F136" s="52" t="str">
        <f t="shared" si="6"/>
        <v>11T</v>
      </c>
      <c r="G136" s="52" t="str">
        <f t="shared" si="7"/>
        <v>11T</v>
      </c>
      <c r="H136" s="52" t="str">
        <f t="shared" si="8"/>
        <v>11TP</v>
      </c>
    </row>
    <row r="137" spans="1:8" ht="26.25" thickBot="1" x14ac:dyDescent="0.3">
      <c r="A137" s="21" t="s">
        <v>1596</v>
      </c>
      <c r="B137" s="25" t="s">
        <v>2058</v>
      </c>
      <c r="C137" s="25" t="s">
        <v>2087</v>
      </c>
      <c r="D137" s="25" t="s">
        <v>2058</v>
      </c>
      <c r="E137" s="45">
        <v>11</v>
      </c>
      <c r="F137" s="52" t="str">
        <f t="shared" si="6"/>
        <v>11T</v>
      </c>
      <c r="G137" s="52" t="str">
        <f t="shared" si="7"/>
        <v>11TT</v>
      </c>
      <c r="H137" s="52" t="str">
        <f t="shared" si="8"/>
        <v>11TP</v>
      </c>
    </row>
    <row r="138" spans="1:8" ht="13.5" thickBot="1" x14ac:dyDescent="0.3">
      <c r="A138" s="21" t="s">
        <v>1806</v>
      </c>
      <c r="B138" s="25" t="s">
        <v>2058</v>
      </c>
      <c r="C138" s="25" t="s">
        <v>2088</v>
      </c>
      <c r="D138" s="25" t="s">
        <v>2058</v>
      </c>
      <c r="E138" s="45">
        <v>11</v>
      </c>
      <c r="F138" s="52" t="str">
        <f t="shared" si="6"/>
        <v>11T</v>
      </c>
      <c r="G138" s="52" t="str">
        <f t="shared" si="7"/>
        <v>11TT</v>
      </c>
      <c r="H138" s="52" t="str">
        <f t="shared" si="8"/>
        <v>11TM</v>
      </c>
    </row>
    <row r="139" spans="1:8" ht="13.5" thickBot="1" x14ac:dyDescent="0.3">
      <c r="A139" s="21" t="s">
        <v>1938</v>
      </c>
      <c r="B139" s="25" t="s">
        <v>2058</v>
      </c>
      <c r="C139" s="25" t="s">
        <v>2088</v>
      </c>
      <c r="D139" s="25" t="s">
        <v>2058</v>
      </c>
      <c r="E139" s="45">
        <v>11</v>
      </c>
      <c r="F139" s="52" t="str">
        <f t="shared" si="6"/>
        <v>11T</v>
      </c>
      <c r="G139" s="52" t="str">
        <f t="shared" si="7"/>
        <v>11TT</v>
      </c>
      <c r="H139" s="52" t="str">
        <f t="shared" si="8"/>
        <v>11TM</v>
      </c>
    </row>
    <row r="140" spans="1:8" ht="13.5" thickBot="1" x14ac:dyDescent="0.3">
      <c r="A140" s="21" t="s">
        <v>2033</v>
      </c>
      <c r="B140" s="25" t="s">
        <v>2195</v>
      </c>
      <c r="C140" s="25" t="s">
        <v>2088</v>
      </c>
      <c r="D140" s="25" t="s">
        <v>2058</v>
      </c>
      <c r="E140" s="45">
        <v>11</v>
      </c>
      <c r="F140" s="52" t="str">
        <f t="shared" si="6"/>
        <v>11T</v>
      </c>
      <c r="G140" s="52" t="str">
        <f t="shared" si="7"/>
        <v>11TK</v>
      </c>
      <c r="H140" s="52" t="str">
        <f t="shared" si="8"/>
        <v>11TM</v>
      </c>
    </row>
    <row r="141" spans="1:8" ht="39" thickBot="1" x14ac:dyDescent="0.3">
      <c r="A141" s="21" t="s">
        <v>2278</v>
      </c>
      <c r="B141" s="25" t="s">
        <v>2086</v>
      </c>
      <c r="C141" s="25" t="s">
        <v>2087</v>
      </c>
      <c r="D141" s="25" t="s">
        <v>2056</v>
      </c>
      <c r="E141" s="45">
        <v>11</v>
      </c>
      <c r="F141" s="52" t="str">
        <f t="shared" si="6"/>
        <v>11W</v>
      </c>
      <c r="G141" s="52" t="str">
        <f t="shared" si="7"/>
        <v>11WU</v>
      </c>
      <c r="H141" s="52" t="str">
        <f t="shared" si="8"/>
        <v>11WP</v>
      </c>
    </row>
    <row r="142" spans="1:8" ht="13.5" thickBot="1" x14ac:dyDescent="0.3">
      <c r="A142" s="21" t="s">
        <v>82</v>
      </c>
      <c r="B142" s="25" t="s">
        <v>2058</v>
      </c>
      <c r="C142" s="25" t="s">
        <v>2087</v>
      </c>
      <c r="D142" s="25" t="s">
        <v>2056</v>
      </c>
      <c r="E142" s="45">
        <v>11</v>
      </c>
      <c r="F142" s="52" t="str">
        <f t="shared" si="6"/>
        <v>11W</v>
      </c>
      <c r="G142" s="52" t="str">
        <f t="shared" si="7"/>
        <v>11WT</v>
      </c>
      <c r="H142" s="52" t="str">
        <f t="shared" si="8"/>
        <v>11WP</v>
      </c>
    </row>
    <row r="143" spans="1:8" ht="13.5" thickBot="1" x14ac:dyDescent="0.3">
      <c r="A143" s="21" t="s">
        <v>205</v>
      </c>
      <c r="B143" s="25" t="s">
        <v>2058</v>
      </c>
      <c r="C143" s="25" t="s">
        <v>2087</v>
      </c>
      <c r="D143" s="25" t="s">
        <v>2056</v>
      </c>
      <c r="E143" s="45">
        <v>11</v>
      </c>
      <c r="F143" s="52" t="str">
        <f t="shared" si="6"/>
        <v>11W</v>
      </c>
      <c r="G143" s="52" t="str">
        <f t="shared" si="7"/>
        <v>11WT</v>
      </c>
      <c r="H143" s="52" t="str">
        <f t="shared" si="8"/>
        <v>11WP</v>
      </c>
    </row>
    <row r="144" spans="1:8" ht="26.25" thickBot="1" x14ac:dyDescent="0.3">
      <c r="A144" s="21" t="s">
        <v>692</v>
      </c>
      <c r="B144" s="25" t="s">
        <v>2086</v>
      </c>
      <c r="C144" s="25" t="s">
        <v>2088</v>
      </c>
      <c r="D144" s="25" t="s">
        <v>2056</v>
      </c>
      <c r="E144" s="45">
        <v>11</v>
      </c>
      <c r="F144" s="52" t="str">
        <f t="shared" si="6"/>
        <v>11W</v>
      </c>
      <c r="G144" s="52" t="str">
        <f t="shared" si="7"/>
        <v>11WU</v>
      </c>
      <c r="H144" s="52" t="str">
        <f t="shared" si="8"/>
        <v>11WM</v>
      </c>
    </row>
    <row r="145" spans="1:8" ht="13.5" thickBot="1" x14ac:dyDescent="0.3">
      <c r="A145" s="21" t="s">
        <v>846</v>
      </c>
      <c r="B145" s="25" t="s">
        <v>2195</v>
      </c>
      <c r="C145" s="25" t="s">
        <v>2088</v>
      </c>
      <c r="D145" s="25" t="s">
        <v>2056</v>
      </c>
      <c r="E145" s="45">
        <v>11</v>
      </c>
      <c r="F145" s="52" t="str">
        <f t="shared" si="6"/>
        <v>11W</v>
      </c>
      <c r="G145" s="52" t="str">
        <f t="shared" si="7"/>
        <v>11WK</v>
      </c>
      <c r="H145" s="52" t="str">
        <f t="shared" si="8"/>
        <v>11WM</v>
      </c>
    </row>
    <row r="146" spans="1:8" ht="13.5" thickBot="1" x14ac:dyDescent="0.3">
      <c r="A146" s="21" t="s">
        <v>901</v>
      </c>
      <c r="B146" s="25" t="s">
        <v>2195</v>
      </c>
      <c r="C146" s="25" t="s">
        <v>2088</v>
      </c>
      <c r="D146" s="25" t="s">
        <v>2056</v>
      </c>
      <c r="E146" s="45">
        <v>11</v>
      </c>
      <c r="F146" s="52" t="str">
        <f t="shared" si="6"/>
        <v>11W</v>
      </c>
      <c r="G146" s="52" t="str">
        <f t="shared" si="7"/>
        <v>11WK</v>
      </c>
      <c r="H146" s="52" t="str">
        <f t="shared" si="8"/>
        <v>11WM</v>
      </c>
    </row>
    <row r="147" spans="1:8" ht="13.5" thickBot="1" x14ac:dyDescent="0.3">
      <c r="A147" s="21" t="s">
        <v>2279</v>
      </c>
      <c r="B147" s="25" t="s">
        <v>2195</v>
      </c>
      <c r="C147" s="25" t="s">
        <v>2087</v>
      </c>
      <c r="D147" s="25" t="s">
        <v>2056</v>
      </c>
      <c r="E147" s="45">
        <v>11</v>
      </c>
      <c r="F147" s="52" t="str">
        <f t="shared" si="6"/>
        <v>11W</v>
      </c>
      <c r="G147" s="52" t="str">
        <f t="shared" si="7"/>
        <v>11WK</v>
      </c>
      <c r="H147" s="52" t="str">
        <f t="shared" si="8"/>
        <v>11WP</v>
      </c>
    </row>
    <row r="148" spans="1:8" ht="13.5" thickBot="1" x14ac:dyDescent="0.3">
      <c r="A148" s="21" t="s">
        <v>1053</v>
      </c>
      <c r="B148" s="25" t="s">
        <v>2058</v>
      </c>
      <c r="C148" s="25" t="s">
        <v>2088</v>
      </c>
      <c r="D148" s="25" t="s">
        <v>2056</v>
      </c>
      <c r="E148" s="45">
        <v>11</v>
      </c>
      <c r="F148" s="52" t="str">
        <f t="shared" si="6"/>
        <v>11W</v>
      </c>
      <c r="G148" s="52" t="str">
        <f t="shared" si="7"/>
        <v>11WT</v>
      </c>
      <c r="H148" s="52" t="str">
        <f t="shared" si="8"/>
        <v>11WM</v>
      </c>
    </row>
    <row r="149" spans="1:8" ht="13.5" thickBot="1" x14ac:dyDescent="0.3">
      <c r="A149" s="21" t="s">
        <v>1338</v>
      </c>
      <c r="B149" s="25" t="s">
        <v>2058</v>
      </c>
      <c r="C149" s="25" t="s">
        <v>2088</v>
      </c>
      <c r="D149" s="25" t="s">
        <v>2056</v>
      </c>
      <c r="E149" s="45">
        <v>11</v>
      </c>
      <c r="F149" s="52" t="str">
        <f t="shared" si="6"/>
        <v>11W</v>
      </c>
      <c r="G149" s="52" t="str">
        <f t="shared" si="7"/>
        <v>11WT</v>
      </c>
      <c r="H149" s="52" t="str">
        <f t="shared" si="8"/>
        <v>11WM</v>
      </c>
    </row>
    <row r="150" spans="1:8" ht="13.5" thickBot="1" x14ac:dyDescent="0.3">
      <c r="A150" s="21" t="s">
        <v>1404</v>
      </c>
      <c r="B150" s="25"/>
      <c r="C150" s="25" t="s">
        <v>2087</v>
      </c>
      <c r="D150" s="25" t="s">
        <v>2056</v>
      </c>
      <c r="E150" s="45">
        <v>11</v>
      </c>
      <c r="F150" s="52" t="str">
        <f t="shared" si="6"/>
        <v>11W</v>
      </c>
      <c r="G150" s="52" t="str">
        <f t="shared" si="7"/>
        <v>11W</v>
      </c>
      <c r="H150" s="52" t="str">
        <f t="shared" si="8"/>
        <v>11WP</v>
      </c>
    </row>
    <row r="151" spans="1:8" ht="13.5" thickBot="1" x14ac:dyDescent="0.3">
      <c r="A151" s="21" t="s">
        <v>1552</v>
      </c>
      <c r="B151" s="25" t="s">
        <v>2058</v>
      </c>
      <c r="C151" s="25" t="s">
        <v>2087</v>
      </c>
      <c r="D151" s="25" t="s">
        <v>2056</v>
      </c>
      <c r="E151" s="45">
        <v>11</v>
      </c>
      <c r="F151" s="52" t="str">
        <f t="shared" si="6"/>
        <v>11W</v>
      </c>
      <c r="G151" s="52" t="str">
        <f t="shared" si="7"/>
        <v>11WT</v>
      </c>
      <c r="H151" s="52" t="str">
        <f t="shared" si="8"/>
        <v>11WP</v>
      </c>
    </row>
    <row r="152" spans="1:8" ht="13.5" thickBot="1" x14ac:dyDescent="0.3">
      <c r="A152" s="21" t="s">
        <v>1680</v>
      </c>
      <c r="B152" s="25" t="s">
        <v>2058</v>
      </c>
      <c r="C152" s="25" t="s">
        <v>2088</v>
      </c>
      <c r="D152" s="25" t="s">
        <v>2056</v>
      </c>
      <c r="E152" s="45">
        <v>11</v>
      </c>
      <c r="F152" s="52" t="str">
        <f t="shared" si="6"/>
        <v>11W</v>
      </c>
      <c r="G152" s="52" t="str">
        <f t="shared" si="7"/>
        <v>11WT</v>
      </c>
      <c r="H152" s="52" t="str">
        <f t="shared" si="8"/>
        <v>11WM</v>
      </c>
    </row>
    <row r="153" spans="1:8" ht="13.5" thickBot="1" x14ac:dyDescent="0.3">
      <c r="A153" s="21" t="s">
        <v>1893</v>
      </c>
      <c r="B153" s="25" t="s">
        <v>2058</v>
      </c>
      <c r="C153" s="25" t="s">
        <v>2088</v>
      </c>
      <c r="D153" s="25" t="s">
        <v>2056</v>
      </c>
      <c r="E153" s="45">
        <v>11</v>
      </c>
      <c r="F153" s="52" t="str">
        <f t="shared" si="6"/>
        <v>11W</v>
      </c>
      <c r="G153" s="52" t="str">
        <f t="shared" si="7"/>
        <v>11WT</v>
      </c>
      <c r="H153" s="52" t="str">
        <f t="shared" si="8"/>
        <v>11WM</v>
      </c>
    </row>
    <row r="154" spans="1:8" ht="13.5" thickBot="1" x14ac:dyDescent="0.3">
      <c r="A154" s="21" t="s">
        <v>1986</v>
      </c>
      <c r="B154" s="25" t="s">
        <v>2195</v>
      </c>
      <c r="C154" s="25" t="s">
        <v>2088</v>
      </c>
      <c r="D154" s="25" t="s">
        <v>2056</v>
      </c>
      <c r="E154" s="45">
        <v>11</v>
      </c>
      <c r="F154" s="52" t="str">
        <f t="shared" si="6"/>
        <v>11W</v>
      </c>
      <c r="G154" s="52" t="str">
        <f t="shared" si="7"/>
        <v>11WK</v>
      </c>
      <c r="H154" s="52" t="str">
        <f t="shared" si="8"/>
        <v>11WM</v>
      </c>
    </row>
    <row r="155" spans="1:8" ht="26.25" thickBot="1" x14ac:dyDescent="0.3">
      <c r="A155" s="21" t="s">
        <v>617</v>
      </c>
      <c r="B155" s="25" t="s">
        <v>2086</v>
      </c>
      <c r="C155" s="25" t="s">
        <v>2088</v>
      </c>
      <c r="D155" s="25" t="s">
        <v>2055</v>
      </c>
      <c r="E155" s="45">
        <v>11</v>
      </c>
      <c r="F155" s="52" t="str">
        <f t="shared" si="6"/>
        <v>11S</v>
      </c>
      <c r="G155" s="52" t="str">
        <f t="shared" si="7"/>
        <v>11SU</v>
      </c>
      <c r="H155" s="52" t="str">
        <f t="shared" si="8"/>
        <v>11SM</v>
      </c>
    </row>
    <row r="156" spans="1:8" ht="13.5" thickBot="1" x14ac:dyDescent="0.3">
      <c r="A156" s="21" t="s">
        <v>2280</v>
      </c>
      <c r="B156" s="25" t="s">
        <v>2058</v>
      </c>
      <c r="C156" s="25" t="s">
        <v>2087</v>
      </c>
      <c r="D156" s="25" t="s">
        <v>2056</v>
      </c>
      <c r="E156" s="45">
        <v>11</v>
      </c>
      <c r="F156" s="52" t="str">
        <f t="shared" si="6"/>
        <v>11W</v>
      </c>
      <c r="G156" s="52" t="str">
        <f t="shared" si="7"/>
        <v>11WT</v>
      </c>
      <c r="H156" s="52" t="str">
        <f t="shared" si="8"/>
        <v>11WP</v>
      </c>
    </row>
    <row r="157" spans="1:8" ht="13.5" thickBot="1" x14ac:dyDescent="0.3">
      <c r="A157" s="21" t="s">
        <v>618</v>
      </c>
      <c r="B157" s="25" t="s">
        <v>2086</v>
      </c>
      <c r="C157" s="25" t="s">
        <v>2088</v>
      </c>
      <c r="D157" s="25" t="s">
        <v>2055</v>
      </c>
      <c r="E157" s="45">
        <v>11</v>
      </c>
      <c r="F157" s="52" t="str">
        <f t="shared" si="6"/>
        <v>11S</v>
      </c>
      <c r="G157" s="52" t="str">
        <f t="shared" si="7"/>
        <v>11SU</v>
      </c>
      <c r="H157" s="52" t="str">
        <f t="shared" si="8"/>
        <v>11SM</v>
      </c>
    </row>
    <row r="158" spans="1:8" ht="13.5" thickBot="1" x14ac:dyDescent="0.3">
      <c r="A158" s="21" t="s">
        <v>372</v>
      </c>
      <c r="B158" s="25" t="s">
        <v>2058</v>
      </c>
      <c r="C158" s="25" t="s">
        <v>2087</v>
      </c>
      <c r="D158" s="25" t="s">
        <v>2056</v>
      </c>
      <c r="E158" s="45">
        <v>11</v>
      </c>
      <c r="F158" s="52" t="str">
        <f t="shared" si="6"/>
        <v>11W</v>
      </c>
      <c r="G158" s="52" t="str">
        <f t="shared" si="7"/>
        <v>11WT</v>
      </c>
      <c r="H158" s="52" t="str">
        <f t="shared" si="8"/>
        <v>11WP</v>
      </c>
    </row>
    <row r="159" spans="1:8" ht="26.25" thickBot="1" x14ac:dyDescent="0.3">
      <c r="A159" s="21" t="s">
        <v>619</v>
      </c>
      <c r="B159" s="25" t="s">
        <v>2086</v>
      </c>
      <c r="C159" s="25" t="s">
        <v>2088</v>
      </c>
      <c r="D159" s="25" t="s">
        <v>2055</v>
      </c>
      <c r="E159" s="45">
        <v>11</v>
      </c>
      <c r="F159" s="52" t="str">
        <f t="shared" si="6"/>
        <v>11S</v>
      </c>
      <c r="G159" s="52" t="str">
        <f t="shared" si="7"/>
        <v>11SU</v>
      </c>
      <c r="H159" s="52" t="str">
        <f t="shared" si="8"/>
        <v>11SM</v>
      </c>
    </row>
    <row r="160" spans="1:8" ht="13.5" thickBot="1" x14ac:dyDescent="0.3">
      <c r="A160" s="21" t="s">
        <v>373</v>
      </c>
      <c r="B160" s="25" t="s">
        <v>2058</v>
      </c>
      <c r="C160" s="25" t="s">
        <v>2087</v>
      </c>
      <c r="D160" s="25" t="s">
        <v>2056</v>
      </c>
      <c r="E160" s="45">
        <v>11</v>
      </c>
      <c r="F160" s="52" t="str">
        <f t="shared" si="6"/>
        <v>11W</v>
      </c>
      <c r="G160" s="52" t="str">
        <f t="shared" si="7"/>
        <v>11WT</v>
      </c>
      <c r="H160" s="52" t="str">
        <f t="shared" si="8"/>
        <v>11WP</v>
      </c>
    </row>
    <row r="161" spans="1:8" ht="13.5" thickBot="1" x14ac:dyDescent="0.3">
      <c r="A161" s="21" t="s">
        <v>2186</v>
      </c>
      <c r="B161" s="25" t="s">
        <v>2086</v>
      </c>
      <c r="C161" s="25" t="s">
        <v>2088</v>
      </c>
      <c r="D161" s="25" t="s">
        <v>2055</v>
      </c>
      <c r="E161" s="45">
        <v>11</v>
      </c>
      <c r="F161" s="52" t="str">
        <f t="shared" si="6"/>
        <v>11S</v>
      </c>
      <c r="G161" s="52" t="str">
        <f t="shared" si="7"/>
        <v>11SU</v>
      </c>
      <c r="H161" s="52" t="str">
        <f t="shared" si="8"/>
        <v>11SM</v>
      </c>
    </row>
    <row r="162" spans="1:8" ht="13.5" thickBot="1" x14ac:dyDescent="0.3">
      <c r="A162" s="21" t="s">
        <v>1521</v>
      </c>
      <c r="B162" s="25" t="s">
        <v>2058</v>
      </c>
      <c r="C162" s="25" t="s">
        <v>2087</v>
      </c>
      <c r="D162" s="25" t="s">
        <v>2055</v>
      </c>
      <c r="E162" s="45">
        <v>11</v>
      </c>
      <c r="F162" s="52" t="str">
        <f t="shared" si="6"/>
        <v>11S</v>
      </c>
      <c r="G162" s="52" t="str">
        <f t="shared" si="7"/>
        <v>11ST</v>
      </c>
      <c r="H162" s="52" t="str">
        <f t="shared" si="8"/>
        <v>11SP</v>
      </c>
    </row>
    <row r="163" spans="1:8" ht="26.25" thickBot="1" x14ac:dyDescent="0.3">
      <c r="A163" s="21" t="s">
        <v>2281</v>
      </c>
      <c r="B163" s="25" t="s">
        <v>2086</v>
      </c>
      <c r="C163" s="25" t="s">
        <v>2087</v>
      </c>
      <c r="D163" s="25" t="s">
        <v>2057</v>
      </c>
      <c r="E163" s="45">
        <v>11</v>
      </c>
      <c r="F163" s="52" t="str">
        <f t="shared" si="6"/>
        <v>11O</v>
      </c>
      <c r="G163" s="52" t="str">
        <f t="shared" si="7"/>
        <v>11OU</v>
      </c>
      <c r="H163" s="52" t="str">
        <f t="shared" si="8"/>
        <v>11OP</v>
      </c>
    </row>
    <row r="164" spans="1:8" ht="13.5" thickBot="1" x14ac:dyDescent="0.3">
      <c r="A164" s="21" t="s">
        <v>476</v>
      </c>
      <c r="B164" s="25" t="s">
        <v>2058</v>
      </c>
      <c r="C164" s="25" t="s">
        <v>2087</v>
      </c>
      <c r="D164" s="25" t="s">
        <v>2057</v>
      </c>
      <c r="E164" s="45">
        <v>11</v>
      </c>
      <c r="F164" s="52" t="str">
        <f t="shared" si="6"/>
        <v>11O</v>
      </c>
      <c r="G164" s="52" t="str">
        <f t="shared" si="7"/>
        <v>11OT</v>
      </c>
      <c r="H164" s="52" t="str">
        <f t="shared" si="8"/>
        <v>11OP</v>
      </c>
    </row>
    <row r="165" spans="1:8" ht="13.5" thickBot="1" x14ac:dyDescent="0.3">
      <c r="A165" s="21" t="s">
        <v>2282</v>
      </c>
      <c r="B165" s="25" t="s">
        <v>2195</v>
      </c>
      <c r="C165" s="25" t="s">
        <v>2088</v>
      </c>
      <c r="D165" s="25" t="s">
        <v>2057</v>
      </c>
      <c r="E165" s="45">
        <v>11</v>
      </c>
      <c r="F165" s="52" t="str">
        <f t="shared" si="6"/>
        <v>11O</v>
      </c>
      <c r="G165" s="52" t="str">
        <f t="shared" si="7"/>
        <v>11OK</v>
      </c>
      <c r="H165" s="52" t="str">
        <f t="shared" si="8"/>
        <v>11OM</v>
      </c>
    </row>
    <row r="166" spans="1:8" ht="13.5" thickBot="1" x14ac:dyDescent="0.3">
      <c r="A166" s="21" t="s">
        <v>933</v>
      </c>
      <c r="B166" s="25" t="s">
        <v>2195</v>
      </c>
      <c r="C166" s="25" t="s">
        <v>2088</v>
      </c>
      <c r="D166" s="25" t="s">
        <v>2057</v>
      </c>
      <c r="E166" s="45">
        <v>11</v>
      </c>
      <c r="F166" s="52" t="str">
        <f t="shared" si="6"/>
        <v>11O</v>
      </c>
      <c r="G166" s="52" t="str">
        <f t="shared" si="7"/>
        <v>11OK</v>
      </c>
      <c r="H166" s="52" t="str">
        <f t="shared" si="8"/>
        <v>11OM</v>
      </c>
    </row>
    <row r="167" spans="1:8" ht="13.5" thickBot="1" x14ac:dyDescent="0.3">
      <c r="A167" s="21" t="s">
        <v>2283</v>
      </c>
      <c r="B167" s="25" t="s">
        <v>2058</v>
      </c>
      <c r="C167" s="25" t="s">
        <v>2088</v>
      </c>
      <c r="D167" s="25" t="s">
        <v>2057</v>
      </c>
      <c r="E167" s="45">
        <v>11</v>
      </c>
      <c r="F167" s="52" t="str">
        <f t="shared" si="6"/>
        <v>11O</v>
      </c>
      <c r="G167" s="52" t="str">
        <f t="shared" si="7"/>
        <v>11OT</v>
      </c>
      <c r="H167" s="52" t="str">
        <f t="shared" si="8"/>
        <v>11OM</v>
      </c>
    </row>
    <row r="168" spans="1:8" ht="13.5" thickBot="1" x14ac:dyDescent="0.3">
      <c r="A168" s="21" t="s">
        <v>1452</v>
      </c>
      <c r="B168" s="25"/>
      <c r="C168" s="25" t="s">
        <v>2087</v>
      </c>
      <c r="D168" s="25" t="s">
        <v>2057</v>
      </c>
      <c r="E168" s="45">
        <v>11</v>
      </c>
      <c r="F168" s="52" t="str">
        <f t="shared" si="6"/>
        <v>11O</v>
      </c>
      <c r="G168" s="52" t="str">
        <f t="shared" si="7"/>
        <v>11O</v>
      </c>
      <c r="H168" s="52" t="str">
        <f t="shared" si="8"/>
        <v>11OP</v>
      </c>
    </row>
    <row r="169" spans="1:8" ht="13.5" thickBot="1" x14ac:dyDescent="0.3">
      <c r="A169" s="21" t="s">
        <v>1745</v>
      </c>
      <c r="B169" s="25" t="s">
        <v>2058</v>
      </c>
      <c r="C169" s="25" t="s">
        <v>2088</v>
      </c>
      <c r="D169" s="25" t="s">
        <v>2057</v>
      </c>
      <c r="E169" s="45">
        <v>11</v>
      </c>
      <c r="F169" s="52" t="str">
        <f t="shared" si="6"/>
        <v>11O</v>
      </c>
      <c r="G169" s="52" t="str">
        <f t="shared" si="7"/>
        <v>11OT</v>
      </c>
      <c r="H169" s="52" t="str">
        <f t="shared" si="8"/>
        <v>11OM</v>
      </c>
    </row>
    <row r="170" spans="1:8" ht="13.5" thickBot="1" x14ac:dyDescent="0.3">
      <c r="A170" s="21" t="s">
        <v>2284</v>
      </c>
      <c r="B170" s="25" t="s">
        <v>2058</v>
      </c>
      <c r="C170" s="25" t="s">
        <v>2088</v>
      </c>
      <c r="D170" s="25" t="s">
        <v>2057</v>
      </c>
      <c r="E170" s="45">
        <v>11</v>
      </c>
      <c r="F170" s="52" t="str">
        <f t="shared" si="6"/>
        <v>11O</v>
      </c>
      <c r="G170" s="52" t="str">
        <f t="shared" si="7"/>
        <v>11OT</v>
      </c>
      <c r="H170" s="52" t="str">
        <f t="shared" si="8"/>
        <v>11OM</v>
      </c>
    </row>
    <row r="171" spans="1:8" ht="13.5" thickBot="1" x14ac:dyDescent="0.3">
      <c r="A171" s="21" t="s">
        <v>2013</v>
      </c>
      <c r="B171" s="25" t="s">
        <v>2195</v>
      </c>
      <c r="C171" s="25" t="s">
        <v>2088</v>
      </c>
      <c r="D171" s="25" t="s">
        <v>2057</v>
      </c>
      <c r="E171" s="45">
        <v>11</v>
      </c>
      <c r="F171" s="52" t="str">
        <f t="shared" si="6"/>
        <v>11O</v>
      </c>
      <c r="G171" s="52" t="str">
        <f t="shared" si="7"/>
        <v>11OK</v>
      </c>
      <c r="H171" s="52" t="str">
        <f t="shared" si="8"/>
        <v>11OM</v>
      </c>
    </row>
    <row r="172" spans="1:8" ht="13.5" thickBot="1" x14ac:dyDescent="0.3">
      <c r="A172" s="21" t="s">
        <v>2187</v>
      </c>
      <c r="B172" s="25" t="s">
        <v>2086</v>
      </c>
      <c r="C172" s="25" t="s">
        <v>2087</v>
      </c>
      <c r="D172" s="25" t="s">
        <v>2055</v>
      </c>
      <c r="E172" s="45">
        <v>11</v>
      </c>
      <c r="F172" s="52" t="str">
        <f t="shared" si="6"/>
        <v>11S</v>
      </c>
      <c r="G172" s="52" t="str">
        <f t="shared" si="7"/>
        <v>11SU</v>
      </c>
      <c r="H172" s="52" t="str">
        <f t="shared" si="8"/>
        <v>11SP</v>
      </c>
    </row>
    <row r="173" spans="1:8" ht="13.5" thickBot="1" x14ac:dyDescent="0.3">
      <c r="A173" s="21" t="s">
        <v>28</v>
      </c>
      <c r="B173" s="25" t="s">
        <v>2058</v>
      </c>
      <c r="C173" s="25" t="s">
        <v>2087</v>
      </c>
      <c r="D173" s="25" t="s">
        <v>2055</v>
      </c>
      <c r="E173" s="45">
        <v>11</v>
      </c>
      <c r="F173" s="52" t="str">
        <f t="shared" si="6"/>
        <v>11S</v>
      </c>
      <c r="G173" s="52" t="str">
        <f t="shared" si="7"/>
        <v>11ST</v>
      </c>
      <c r="H173" s="52" t="str">
        <f t="shared" si="8"/>
        <v>11SP</v>
      </c>
    </row>
    <row r="174" spans="1:8" ht="13.5" thickBot="1" x14ac:dyDescent="0.3">
      <c r="A174" s="21" t="s">
        <v>188</v>
      </c>
      <c r="B174" s="25" t="s">
        <v>2058</v>
      </c>
      <c r="C174" s="25" t="s">
        <v>2087</v>
      </c>
      <c r="D174" s="25" t="s">
        <v>2055</v>
      </c>
      <c r="E174" s="45">
        <v>11</v>
      </c>
      <c r="F174" s="52" t="str">
        <f t="shared" si="6"/>
        <v>11S</v>
      </c>
      <c r="G174" s="52" t="str">
        <f t="shared" si="7"/>
        <v>11ST</v>
      </c>
      <c r="H174" s="52" t="str">
        <f t="shared" si="8"/>
        <v>11SP</v>
      </c>
    </row>
    <row r="175" spans="1:8" ht="13.5" thickBot="1" x14ac:dyDescent="0.3">
      <c r="A175" s="21" t="s">
        <v>605</v>
      </c>
      <c r="B175" s="25" t="s">
        <v>2086</v>
      </c>
      <c r="C175" s="25" t="s">
        <v>2088</v>
      </c>
      <c r="D175" s="25" t="s">
        <v>2055</v>
      </c>
      <c r="E175" s="45">
        <v>11</v>
      </c>
      <c r="F175" s="52" t="str">
        <f t="shared" si="6"/>
        <v>11S</v>
      </c>
      <c r="G175" s="52" t="str">
        <f t="shared" si="7"/>
        <v>11SU</v>
      </c>
      <c r="H175" s="52" t="str">
        <f t="shared" si="8"/>
        <v>11SM</v>
      </c>
    </row>
    <row r="176" spans="1:8" ht="13.5" thickBot="1" x14ac:dyDescent="0.3">
      <c r="A176" s="21" t="s">
        <v>838</v>
      </c>
      <c r="B176" s="25" t="s">
        <v>2195</v>
      </c>
      <c r="C176" s="25" t="s">
        <v>2088</v>
      </c>
      <c r="D176" s="25" t="s">
        <v>2055</v>
      </c>
      <c r="E176" s="45">
        <v>11</v>
      </c>
      <c r="F176" s="52" t="str">
        <f t="shared" si="6"/>
        <v>11S</v>
      </c>
      <c r="G176" s="52" t="str">
        <f t="shared" si="7"/>
        <v>11SK</v>
      </c>
      <c r="H176" s="52" t="str">
        <f t="shared" si="8"/>
        <v>11SM</v>
      </c>
    </row>
    <row r="177" spans="1:8" ht="13.5" thickBot="1" x14ac:dyDescent="0.3">
      <c r="A177" s="21" t="s">
        <v>861</v>
      </c>
      <c r="B177" s="25" t="s">
        <v>2195</v>
      </c>
      <c r="C177" s="25" t="s">
        <v>2088</v>
      </c>
      <c r="D177" s="25" t="s">
        <v>2055</v>
      </c>
      <c r="E177" s="45">
        <v>11</v>
      </c>
      <c r="F177" s="52" t="str">
        <f t="shared" si="6"/>
        <v>11S</v>
      </c>
      <c r="G177" s="52" t="str">
        <f t="shared" si="7"/>
        <v>11SK</v>
      </c>
      <c r="H177" s="52" t="str">
        <f t="shared" si="8"/>
        <v>11SM</v>
      </c>
    </row>
    <row r="178" spans="1:8" ht="13.5" thickBot="1" x14ac:dyDescent="0.3">
      <c r="A178" s="21" t="s">
        <v>1010</v>
      </c>
      <c r="B178" s="25" t="s">
        <v>2058</v>
      </c>
      <c r="C178" s="25" t="s">
        <v>2088</v>
      </c>
      <c r="D178" s="25" t="s">
        <v>2055</v>
      </c>
      <c r="E178" s="45">
        <v>11</v>
      </c>
      <c r="F178" s="52" t="str">
        <f t="shared" si="6"/>
        <v>11S</v>
      </c>
      <c r="G178" s="52" t="str">
        <f t="shared" si="7"/>
        <v>11ST</v>
      </c>
      <c r="H178" s="52" t="str">
        <f t="shared" si="8"/>
        <v>11SM</v>
      </c>
    </row>
    <row r="179" spans="1:8" ht="13.5" thickBot="1" x14ac:dyDescent="0.3">
      <c r="A179" s="21" t="s">
        <v>1347</v>
      </c>
      <c r="B179" s="25"/>
      <c r="C179" s="25" t="s">
        <v>2087</v>
      </c>
      <c r="D179" s="25" t="s">
        <v>2055</v>
      </c>
      <c r="E179" s="45">
        <v>11</v>
      </c>
      <c r="F179" s="52" t="str">
        <f t="shared" si="6"/>
        <v>11S</v>
      </c>
      <c r="G179" s="52" t="str">
        <f t="shared" si="7"/>
        <v>11S</v>
      </c>
      <c r="H179" s="52" t="str">
        <f t="shared" si="8"/>
        <v>11SP</v>
      </c>
    </row>
    <row r="180" spans="1:8" ht="13.5" thickBot="1" x14ac:dyDescent="0.3">
      <c r="A180" s="21" t="s">
        <v>1617</v>
      </c>
      <c r="B180" s="25" t="s">
        <v>2058</v>
      </c>
      <c r="C180" s="25" t="s">
        <v>2088</v>
      </c>
      <c r="D180" s="25" t="s">
        <v>2055</v>
      </c>
      <c r="E180" s="45">
        <v>11</v>
      </c>
      <c r="F180" s="52" t="str">
        <f t="shared" si="6"/>
        <v>11S</v>
      </c>
      <c r="G180" s="52" t="str">
        <f t="shared" si="7"/>
        <v>11ST</v>
      </c>
      <c r="H180" s="52" t="str">
        <f t="shared" si="8"/>
        <v>11SM</v>
      </c>
    </row>
    <row r="181" spans="1:8" ht="13.5" thickBot="1" x14ac:dyDescent="0.3">
      <c r="A181" s="21" t="s">
        <v>1860</v>
      </c>
      <c r="B181" s="25" t="s">
        <v>2058</v>
      </c>
      <c r="C181" s="25" t="s">
        <v>2088</v>
      </c>
      <c r="D181" s="25" t="s">
        <v>2055</v>
      </c>
      <c r="E181" s="45">
        <v>11</v>
      </c>
      <c r="F181" s="52" t="str">
        <f t="shared" si="6"/>
        <v>11S</v>
      </c>
      <c r="G181" s="52" t="str">
        <f t="shared" si="7"/>
        <v>11ST</v>
      </c>
      <c r="H181" s="52" t="str">
        <f t="shared" si="8"/>
        <v>11SM</v>
      </c>
    </row>
    <row r="182" spans="1:8" ht="13.5" thickBot="1" x14ac:dyDescent="0.3">
      <c r="A182" s="21" t="s">
        <v>1955</v>
      </c>
      <c r="B182" s="25" t="s">
        <v>2195</v>
      </c>
      <c r="C182" s="25" t="s">
        <v>2088</v>
      </c>
      <c r="D182" s="25" t="s">
        <v>2055</v>
      </c>
      <c r="E182" s="45">
        <v>11</v>
      </c>
      <c r="F182" s="52" t="str">
        <f t="shared" si="6"/>
        <v>11S</v>
      </c>
      <c r="G182" s="52" t="str">
        <f t="shared" si="7"/>
        <v>11SK</v>
      </c>
      <c r="H182" s="52" t="str">
        <f t="shared" si="8"/>
        <v>11SM</v>
      </c>
    </row>
    <row r="183" spans="1:8" ht="13.5" thickBot="1" x14ac:dyDescent="0.3">
      <c r="A183" s="21" t="s">
        <v>13</v>
      </c>
      <c r="B183" s="25" t="s">
        <v>2086</v>
      </c>
      <c r="C183" s="25" t="s">
        <v>2087</v>
      </c>
      <c r="D183" s="25" t="s">
        <v>2058</v>
      </c>
      <c r="E183" s="45">
        <v>11</v>
      </c>
      <c r="F183" s="52" t="str">
        <f t="shared" si="6"/>
        <v>11T</v>
      </c>
      <c r="G183" s="52" t="str">
        <f t="shared" si="7"/>
        <v>11TU</v>
      </c>
      <c r="H183" s="52" t="str">
        <f t="shared" si="8"/>
        <v>11TP</v>
      </c>
    </row>
    <row r="184" spans="1:8" ht="13.5" thickBot="1" x14ac:dyDescent="0.3">
      <c r="A184" s="21" t="s">
        <v>153</v>
      </c>
      <c r="B184" s="25" t="s">
        <v>2058</v>
      </c>
      <c r="C184" s="25" t="s">
        <v>2087</v>
      </c>
      <c r="D184" s="25" t="s">
        <v>2058</v>
      </c>
      <c r="E184" s="45">
        <v>11</v>
      </c>
      <c r="F184" s="52" t="str">
        <f t="shared" si="6"/>
        <v>11T</v>
      </c>
      <c r="G184" s="52" t="str">
        <f t="shared" si="7"/>
        <v>11TT</v>
      </c>
      <c r="H184" s="52" t="str">
        <f t="shared" si="8"/>
        <v>11TP</v>
      </c>
    </row>
    <row r="185" spans="1:8" ht="26.25" thickBot="1" x14ac:dyDescent="0.3">
      <c r="A185" s="21" t="s">
        <v>551</v>
      </c>
      <c r="B185" s="25" t="s">
        <v>2058</v>
      </c>
      <c r="C185" s="25" t="s">
        <v>2087</v>
      </c>
      <c r="D185" s="25" t="s">
        <v>2058</v>
      </c>
      <c r="E185" s="45">
        <v>11</v>
      </c>
      <c r="F185" s="52" t="str">
        <f t="shared" si="6"/>
        <v>11T</v>
      </c>
      <c r="G185" s="52" t="str">
        <f t="shared" si="7"/>
        <v>11TT</v>
      </c>
      <c r="H185" s="52" t="str">
        <f t="shared" si="8"/>
        <v>11TP</v>
      </c>
    </row>
    <row r="186" spans="1:8" ht="26.25" thickBot="1" x14ac:dyDescent="0.3">
      <c r="A186" s="21" t="s">
        <v>789</v>
      </c>
      <c r="B186" s="25" t="s">
        <v>2086</v>
      </c>
      <c r="C186" s="25" t="s">
        <v>2088</v>
      </c>
      <c r="D186" s="25" t="s">
        <v>2058</v>
      </c>
      <c r="E186" s="45">
        <v>11</v>
      </c>
      <c r="F186" s="52" t="str">
        <f t="shared" si="6"/>
        <v>11T</v>
      </c>
      <c r="G186" s="52" t="str">
        <f t="shared" si="7"/>
        <v>11TU</v>
      </c>
      <c r="H186" s="52" t="str">
        <f t="shared" si="8"/>
        <v>11TM</v>
      </c>
    </row>
    <row r="187" spans="1:8" ht="13.5" thickBot="1" x14ac:dyDescent="0.3">
      <c r="A187" s="21" t="s">
        <v>964</v>
      </c>
      <c r="B187" s="25" t="s">
        <v>2195</v>
      </c>
      <c r="C187" s="25" t="s">
        <v>2088</v>
      </c>
      <c r="D187" s="25" t="s">
        <v>2058</v>
      </c>
      <c r="E187" s="45">
        <v>11</v>
      </c>
      <c r="F187" s="52" t="str">
        <f t="shared" si="6"/>
        <v>11T</v>
      </c>
      <c r="G187" s="52" t="str">
        <f t="shared" si="7"/>
        <v>11TK</v>
      </c>
      <c r="H187" s="52" t="str">
        <f t="shared" si="8"/>
        <v>11TM</v>
      </c>
    </row>
    <row r="188" spans="1:8" ht="13.5" thickBot="1" x14ac:dyDescent="0.3">
      <c r="A188" s="21" t="s">
        <v>1120</v>
      </c>
      <c r="B188" s="25" t="s">
        <v>2058</v>
      </c>
      <c r="C188" s="25" t="s">
        <v>2088</v>
      </c>
      <c r="D188" s="25" t="s">
        <v>2058</v>
      </c>
      <c r="E188" s="45">
        <v>11</v>
      </c>
      <c r="F188" s="52" t="str">
        <f t="shared" si="6"/>
        <v>11T</v>
      </c>
      <c r="G188" s="52" t="str">
        <f t="shared" si="7"/>
        <v>11TT</v>
      </c>
      <c r="H188" s="52" t="str">
        <f t="shared" si="8"/>
        <v>11TM</v>
      </c>
    </row>
    <row r="189" spans="1:8" ht="13.5" thickBot="1" x14ac:dyDescent="0.3">
      <c r="A189" s="21" t="s">
        <v>2285</v>
      </c>
      <c r="B189" s="25"/>
      <c r="C189" s="25" t="s">
        <v>2087</v>
      </c>
      <c r="D189" s="25" t="s">
        <v>2058</v>
      </c>
      <c r="E189" s="45">
        <v>11</v>
      </c>
      <c r="F189" s="52" t="str">
        <f t="shared" si="6"/>
        <v>11T</v>
      </c>
      <c r="G189" s="52" t="str">
        <f t="shared" si="7"/>
        <v>11T</v>
      </c>
      <c r="H189" s="52" t="str">
        <f t="shared" si="8"/>
        <v>11TP</v>
      </c>
    </row>
    <row r="190" spans="1:8" ht="13.5" thickBot="1" x14ac:dyDescent="0.3">
      <c r="A190" s="21" t="s">
        <v>1807</v>
      </c>
      <c r="B190" s="25" t="s">
        <v>2058</v>
      </c>
      <c r="C190" s="25" t="s">
        <v>2088</v>
      </c>
      <c r="D190" s="25" t="s">
        <v>2058</v>
      </c>
      <c r="E190" s="45">
        <v>11</v>
      </c>
      <c r="F190" s="52" t="str">
        <f t="shared" si="6"/>
        <v>11T</v>
      </c>
      <c r="G190" s="52" t="str">
        <f t="shared" si="7"/>
        <v>11TT</v>
      </c>
      <c r="H190" s="52" t="str">
        <f t="shared" si="8"/>
        <v>11TM</v>
      </c>
    </row>
    <row r="191" spans="1:8" ht="13.5" thickBot="1" x14ac:dyDescent="0.3">
      <c r="A191" s="21" t="s">
        <v>1939</v>
      </c>
      <c r="B191" s="25" t="s">
        <v>2058</v>
      </c>
      <c r="C191" s="25" t="s">
        <v>2088</v>
      </c>
      <c r="D191" s="25" t="s">
        <v>2058</v>
      </c>
      <c r="E191" s="45">
        <v>11</v>
      </c>
      <c r="F191" s="52" t="str">
        <f t="shared" si="6"/>
        <v>11T</v>
      </c>
      <c r="G191" s="52" t="str">
        <f t="shared" si="7"/>
        <v>11TT</v>
      </c>
      <c r="H191" s="52" t="str">
        <f t="shared" si="8"/>
        <v>11TM</v>
      </c>
    </row>
    <row r="192" spans="1:8" ht="26.25" thickBot="1" x14ac:dyDescent="0.3">
      <c r="A192" s="21" t="s">
        <v>1</v>
      </c>
      <c r="B192" s="25" t="s">
        <v>2086</v>
      </c>
      <c r="C192" s="25" t="s">
        <v>2087</v>
      </c>
      <c r="D192" s="25" t="s">
        <v>2056</v>
      </c>
      <c r="E192" s="45">
        <v>11</v>
      </c>
      <c r="F192" s="52" t="str">
        <f t="shared" si="6"/>
        <v>11W</v>
      </c>
      <c r="G192" s="52" t="str">
        <f t="shared" si="7"/>
        <v>11WU</v>
      </c>
      <c r="H192" s="52" t="str">
        <f t="shared" si="8"/>
        <v>11WP</v>
      </c>
    </row>
    <row r="193" spans="1:8" ht="26.25" thickBot="1" x14ac:dyDescent="0.3">
      <c r="A193" s="21" t="s">
        <v>83</v>
      </c>
      <c r="B193" s="25" t="s">
        <v>2058</v>
      </c>
      <c r="C193" s="25" t="s">
        <v>2087</v>
      </c>
      <c r="D193" s="25" t="s">
        <v>2056</v>
      </c>
      <c r="E193" s="45">
        <v>11</v>
      </c>
      <c r="F193" s="52" t="str">
        <f t="shared" si="6"/>
        <v>11W</v>
      </c>
      <c r="G193" s="52" t="str">
        <f t="shared" si="7"/>
        <v>11WT</v>
      </c>
      <c r="H193" s="52" t="str">
        <f t="shared" si="8"/>
        <v>11WP</v>
      </c>
    </row>
    <row r="194" spans="1:8" ht="13.5" thickBot="1" x14ac:dyDescent="0.3">
      <c r="A194" s="21" t="s">
        <v>244</v>
      </c>
      <c r="B194" s="25" t="s">
        <v>2058</v>
      </c>
      <c r="C194" s="25" t="s">
        <v>2087</v>
      </c>
      <c r="D194" s="25" t="s">
        <v>2056</v>
      </c>
      <c r="E194" s="45">
        <v>11</v>
      </c>
      <c r="F194" s="52" t="str">
        <f t="shared" si="6"/>
        <v>11W</v>
      </c>
      <c r="G194" s="52" t="str">
        <f t="shared" si="7"/>
        <v>11WT</v>
      </c>
      <c r="H194" s="52" t="str">
        <f t="shared" si="8"/>
        <v>11WP</v>
      </c>
    </row>
    <row r="195" spans="1:8" ht="39" thickBot="1" x14ac:dyDescent="0.3">
      <c r="A195" s="21" t="s">
        <v>693</v>
      </c>
      <c r="B195" s="25" t="s">
        <v>2086</v>
      </c>
      <c r="C195" s="25" t="s">
        <v>2088</v>
      </c>
      <c r="D195" s="25" t="s">
        <v>2056</v>
      </c>
      <c r="E195" s="45">
        <v>11</v>
      </c>
      <c r="F195" s="52" t="str">
        <f t="shared" ref="F195:F258" si="9">CONCATENATE(E195,D195)</f>
        <v>11W</v>
      </c>
      <c r="G195" s="52" t="str">
        <f t="shared" ref="G195:G258" si="10">CONCATENATE(F195,B195)</f>
        <v>11WU</v>
      </c>
      <c r="H195" s="52" t="str">
        <f t="shared" ref="H195:H258" si="11">CONCATENATE(F195,C195)</f>
        <v>11WM</v>
      </c>
    </row>
    <row r="196" spans="1:8" ht="13.5" thickBot="1" x14ac:dyDescent="0.3">
      <c r="A196" s="21" t="s">
        <v>902</v>
      </c>
      <c r="B196" s="25" t="s">
        <v>2195</v>
      </c>
      <c r="C196" s="25" t="s">
        <v>2088</v>
      </c>
      <c r="D196" s="25" t="s">
        <v>2056</v>
      </c>
      <c r="E196" s="45">
        <v>11</v>
      </c>
      <c r="F196" s="52" t="str">
        <f t="shared" si="9"/>
        <v>11W</v>
      </c>
      <c r="G196" s="52" t="str">
        <f t="shared" si="10"/>
        <v>11WK</v>
      </c>
      <c r="H196" s="52" t="str">
        <f t="shared" si="11"/>
        <v>11WM</v>
      </c>
    </row>
    <row r="197" spans="1:8" ht="13.5" thickBot="1" x14ac:dyDescent="0.3">
      <c r="A197" s="21" t="s">
        <v>2286</v>
      </c>
      <c r="B197" s="25" t="s">
        <v>2058</v>
      </c>
      <c r="C197" s="25" t="s">
        <v>2088</v>
      </c>
      <c r="D197" s="25" t="s">
        <v>2056</v>
      </c>
      <c r="E197" s="45">
        <v>11</v>
      </c>
      <c r="F197" s="52" t="str">
        <f t="shared" si="9"/>
        <v>11W</v>
      </c>
      <c r="G197" s="52" t="str">
        <f t="shared" si="10"/>
        <v>11WT</v>
      </c>
      <c r="H197" s="52" t="str">
        <f t="shared" si="11"/>
        <v>11WM</v>
      </c>
    </row>
    <row r="198" spans="1:8" ht="13.5" thickBot="1" x14ac:dyDescent="0.3">
      <c r="A198" s="21" t="s">
        <v>1405</v>
      </c>
      <c r="B198" s="25"/>
      <c r="C198" s="25" t="s">
        <v>2087</v>
      </c>
      <c r="D198" s="25" t="s">
        <v>2056</v>
      </c>
      <c r="E198" s="45">
        <v>11</v>
      </c>
      <c r="F198" s="52" t="str">
        <f t="shared" si="9"/>
        <v>11W</v>
      </c>
      <c r="G198" s="52" t="str">
        <f t="shared" si="10"/>
        <v>11W</v>
      </c>
      <c r="H198" s="52" t="str">
        <f t="shared" si="11"/>
        <v>11WP</v>
      </c>
    </row>
    <row r="199" spans="1:8" ht="13.5" thickBot="1" x14ac:dyDescent="0.3">
      <c r="A199" s="21" t="s">
        <v>1681</v>
      </c>
      <c r="B199" s="25" t="s">
        <v>2058</v>
      </c>
      <c r="C199" s="25" t="s">
        <v>2088</v>
      </c>
      <c r="D199" s="25" t="s">
        <v>2056</v>
      </c>
      <c r="E199" s="45">
        <v>11</v>
      </c>
      <c r="F199" s="52" t="str">
        <f t="shared" si="9"/>
        <v>11W</v>
      </c>
      <c r="G199" s="52" t="str">
        <f t="shared" si="10"/>
        <v>11WT</v>
      </c>
      <c r="H199" s="52" t="str">
        <f t="shared" si="11"/>
        <v>11WM</v>
      </c>
    </row>
    <row r="200" spans="1:8" ht="13.5" thickBot="1" x14ac:dyDescent="0.3">
      <c r="A200" s="21" t="s">
        <v>1894</v>
      </c>
      <c r="B200" s="25" t="s">
        <v>2058</v>
      </c>
      <c r="C200" s="25" t="s">
        <v>2088</v>
      </c>
      <c r="D200" s="25" t="s">
        <v>2056</v>
      </c>
      <c r="E200" s="45">
        <v>11</v>
      </c>
      <c r="F200" s="52" t="str">
        <f t="shared" si="9"/>
        <v>11W</v>
      </c>
      <c r="G200" s="52" t="str">
        <f t="shared" si="10"/>
        <v>11WT</v>
      </c>
      <c r="H200" s="52" t="str">
        <f t="shared" si="11"/>
        <v>11WM</v>
      </c>
    </row>
    <row r="201" spans="1:8" ht="26.25" thickBot="1" x14ac:dyDescent="0.3">
      <c r="A201" s="21" t="s">
        <v>2287</v>
      </c>
      <c r="B201" s="25" t="s">
        <v>2086</v>
      </c>
      <c r="C201" s="25" t="s">
        <v>2087</v>
      </c>
      <c r="D201" s="25" t="s">
        <v>2057</v>
      </c>
      <c r="E201" s="45">
        <v>11</v>
      </c>
      <c r="F201" s="52" t="str">
        <f t="shared" si="9"/>
        <v>11O</v>
      </c>
      <c r="G201" s="52" t="str">
        <f t="shared" si="10"/>
        <v>11OU</v>
      </c>
      <c r="H201" s="52" t="str">
        <f t="shared" si="11"/>
        <v>11OP</v>
      </c>
    </row>
    <row r="202" spans="1:8" ht="13.5" thickBot="1" x14ac:dyDescent="0.3">
      <c r="A202" s="21" t="s">
        <v>477</v>
      </c>
      <c r="B202" s="25" t="s">
        <v>2058</v>
      </c>
      <c r="C202" s="25" t="s">
        <v>2087</v>
      </c>
      <c r="D202" s="25" t="s">
        <v>2057</v>
      </c>
      <c r="E202" s="45">
        <v>11</v>
      </c>
      <c r="F202" s="52" t="str">
        <f t="shared" si="9"/>
        <v>11O</v>
      </c>
      <c r="G202" s="52" t="str">
        <f t="shared" si="10"/>
        <v>11OT</v>
      </c>
      <c r="H202" s="52" t="str">
        <f t="shared" si="11"/>
        <v>11OP</v>
      </c>
    </row>
    <row r="203" spans="1:8" ht="13.5" thickBot="1" x14ac:dyDescent="0.3">
      <c r="A203" s="21" t="s">
        <v>851</v>
      </c>
      <c r="B203" s="25" t="s">
        <v>2195</v>
      </c>
      <c r="C203" s="25" t="s">
        <v>2088</v>
      </c>
      <c r="D203" s="25" t="s">
        <v>2057</v>
      </c>
      <c r="E203" s="45">
        <v>11</v>
      </c>
      <c r="F203" s="52" t="str">
        <f t="shared" si="9"/>
        <v>11O</v>
      </c>
      <c r="G203" s="52" t="str">
        <f t="shared" si="10"/>
        <v>11OK</v>
      </c>
      <c r="H203" s="52" t="str">
        <f t="shared" si="11"/>
        <v>11OM</v>
      </c>
    </row>
    <row r="204" spans="1:8" ht="13.5" thickBot="1" x14ac:dyDescent="0.3">
      <c r="A204" s="21" t="s">
        <v>934</v>
      </c>
      <c r="B204" s="25" t="s">
        <v>2195</v>
      </c>
      <c r="C204" s="25" t="s">
        <v>2088</v>
      </c>
      <c r="D204" s="25" t="s">
        <v>2057</v>
      </c>
      <c r="E204" s="45">
        <v>11</v>
      </c>
      <c r="F204" s="52" t="str">
        <f t="shared" si="9"/>
        <v>11O</v>
      </c>
      <c r="G204" s="52" t="str">
        <f t="shared" si="10"/>
        <v>11OK</v>
      </c>
      <c r="H204" s="52" t="str">
        <f t="shared" si="11"/>
        <v>11OM</v>
      </c>
    </row>
    <row r="205" spans="1:8" ht="26.25" thickBot="1" x14ac:dyDescent="0.3">
      <c r="A205" s="21" t="s">
        <v>2288</v>
      </c>
      <c r="B205" s="25" t="s">
        <v>2058</v>
      </c>
      <c r="C205" s="25" t="s">
        <v>2088</v>
      </c>
      <c r="D205" s="25" t="s">
        <v>2057</v>
      </c>
      <c r="E205" s="45">
        <v>11</v>
      </c>
      <c r="F205" s="52" t="str">
        <f t="shared" si="9"/>
        <v>11O</v>
      </c>
      <c r="G205" s="52" t="str">
        <f t="shared" si="10"/>
        <v>11OT</v>
      </c>
      <c r="H205" s="52" t="str">
        <f t="shared" si="11"/>
        <v>11OM</v>
      </c>
    </row>
    <row r="206" spans="1:8" ht="13.5" thickBot="1" x14ac:dyDescent="0.3">
      <c r="A206" s="21" t="s">
        <v>1453</v>
      </c>
      <c r="B206" s="25"/>
      <c r="C206" s="25" t="s">
        <v>2087</v>
      </c>
      <c r="D206" s="25" t="s">
        <v>2057</v>
      </c>
      <c r="E206" s="45">
        <v>11</v>
      </c>
      <c r="F206" s="52" t="str">
        <f t="shared" si="9"/>
        <v>11O</v>
      </c>
      <c r="G206" s="52" t="str">
        <f t="shared" si="10"/>
        <v>11O</v>
      </c>
      <c r="H206" s="52" t="str">
        <f t="shared" si="11"/>
        <v>11OP</v>
      </c>
    </row>
    <row r="207" spans="1:8" ht="13.5" thickBot="1" x14ac:dyDescent="0.3">
      <c r="A207" s="21" t="s">
        <v>1746</v>
      </c>
      <c r="B207" s="25" t="s">
        <v>2058</v>
      </c>
      <c r="C207" s="25" t="s">
        <v>2088</v>
      </c>
      <c r="D207" s="25" t="s">
        <v>2057</v>
      </c>
      <c r="E207" s="45">
        <v>11</v>
      </c>
      <c r="F207" s="52" t="str">
        <f t="shared" si="9"/>
        <v>11O</v>
      </c>
      <c r="G207" s="52" t="str">
        <f t="shared" si="10"/>
        <v>11OT</v>
      </c>
      <c r="H207" s="52" t="str">
        <f t="shared" si="11"/>
        <v>11OM</v>
      </c>
    </row>
    <row r="208" spans="1:8" ht="13.5" thickBot="1" x14ac:dyDescent="0.3">
      <c r="A208" s="22" t="s">
        <v>1916</v>
      </c>
      <c r="B208" s="25" t="s">
        <v>2058</v>
      </c>
      <c r="C208" s="25" t="s">
        <v>2088</v>
      </c>
      <c r="D208" s="25" t="s">
        <v>2057</v>
      </c>
      <c r="E208" s="45">
        <v>11</v>
      </c>
      <c r="F208" s="52" t="str">
        <f t="shared" si="9"/>
        <v>11O</v>
      </c>
      <c r="G208" s="52" t="str">
        <f t="shared" si="10"/>
        <v>11OT</v>
      </c>
      <c r="H208" s="52" t="str">
        <f t="shared" si="11"/>
        <v>11OM</v>
      </c>
    </row>
    <row r="209" spans="1:8" ht="13.5" thickBot="1" x14ac:dyDescent="0.3">
      <c r="A209" s="21" t="s">
        <v>2188</v>
      </c>
      <c r="B209" s="25" t="s">
        <v>2086</v>
      </c>
      <c r="C209" s="25" t="s">
        <v>2087</v>
      </c>
      <c r="D209" s="25" t="s">
        <v>2055</v>
      </c>
      <c r="E209" s="45">
        <v>11</v>
      </c>
      <c r="F209" s="52" t="str">
        <f t="shared" si="9"/>
        <v>11S</v>
      </c>
      <c r="G209" s="52" t="str">
        <f t="shared" si="10"/>
        <v>11SU</v>
      </c>
      <c r="H209" s="52" t="str">
        <f t="shared" si="11"/>
        <v>11SP</v>
      </c>
    </row>
    <row r="210" spans="1:8" ht="13.5" thickBot="1" x14ac:dyDescent="0.3">
      <c r="A210" s="21" t="s">
        <v>29</v>
      </c>
      <c r="B210" s="25" t="s">
        <v>2058</v>
      </c>
      <c r="C210" s="25" t="s">
        <v>2087</v>
      </c>
      <c r="D210" s="25" t="s">
        <v>2055</v>
      </c>
      <c r="E210" s="45">
        <v>11</v>
      </c>
      <c r="F210" s="52" t="str">
        <f t="shared" si="9"/>
        <v>11S</v>
      </c>
      <c r="G210" s="52" t="str">
        <f t="shared" si="10"/>
        <v>11ST</v>
      </c>
      <c r="H210" s="52" t="str">
        <f t="shared" si="11"/>
        <v>11SP</v>
      </c>
    </row>
    <row r="211" spans="1:8" ht="13.5" thickBot="1" x14ac:dyDescent="0.3">
      <c r="A211" s="21" t="s">
        <v>2189</v>
      </c>
      <c r="B211" s="25" t="s">
        <v>2058</v>
      </c>
      <c r="C211" s="25" t="s">
        <v>2087</v>
      </c>
      <c r="D211" s="25" t="s">
        <v>2055</v>
      </c>
      <c r="E211" s="45">
        <v>11</v>
      </c>
      <c r="F211" s="52" t="str">
        <f t="shared" si="9"/>
        <v>11S</v>
      </c>
      <c r="G211" s="52" t="str">
        <f t="shared" si="10"/>
        <v>11ST</v>
      </c>
      <c r="H211" s="52" t="str">
        <f t="shared" si="11"/>
        <v>11SP</v>
      </c>
    </row>
    <row r="212" spans="1:8" ht="26.25" thickBot="1" x14ac:dyDescent="0.3">
      <c r="A212" s="21" t="s">
        <v>606</v>
      </c>
      <c r="B212" s="25" t="s">
        <v>2086</v>
      </c>
      <c r="C212" s="25" t="s">
        <v>2088</v>
      </c>
      <c r="D212" s="25" t="s">
        <v>2055</v>
      </c>
      <c r="E212" s="45">
        <v>11</v>
      </c>
      <c r="F212" s="52" t="str">
        <f t="shared" si="9"/>
        <v>11S</v>
      </c>
      <c r="G212" s="52" t="str">
        <f t="shared" si="10"/>
        <v>11SU</v>
      </c>
      <c r="H212" s="52" t="str">
        <f t="shared" si="11"/>
        <v>11SM</v>
      </c>
    </row>
    <row r="213" spans="1:8" ht="13.5" thickBot="1" x14ac:dyDescent="0.3">
      <c r="A213" s="21" t="s">
        <v>839</v>
      </c>
      <c r="B213" s="25" t="s">
        <v>2195</v>
      </c>
      <c r="C213" s="25" t="s">
        <v>2088</v>
      </c>
      <c r="D213" s="25" t="s">
        <v>2055</v>
      </c>
      <c r="E213" s="45">
        <v>11</v>
      </c>
      <c r="F213" s="52" t="str">
        <f t="shared" si="9"/>
        <v>11S</v>
      </c>
      <c r="G213" s="52" t="str">
        <f t="shared" si="10"/>
        <v>11SK</v>
      </c>
      <c r="H213" s="52" t="str">
        <f t="shared" si="11"/>
        <v>11SM</v>
      </c>
    </row>
    <row r="214" spans="1:8" ht="13.5" thickBot="1" x14ac:dyDescent="0.3">
      <c r="A214" s="21" t="s">
        <v>862</v>
      </c>
      <c r="B214" s="25" t="s">
        <v>2195</v>
      </c>
      <c r="C214" s="25" t="s">
        <v>2088</v>
      </c>
      <c r="D214" s="25" t="s">
        <v>2055</v>
      </c>
      <c r="E214" s="45">
        <v>11</v>
      </c>
      <c r="F214" s="52" t="str">
        <f t="shared" si="9"/>
        <v>11S</v>
      </c>
      <c r="G214" s="52" t="str">
        <f t="shared" si="10"/>
        <v>11SK</v>
      </c>
      <c r="H214" s="52" t="str">
        <f t="shared" si="11"/>
        <v>11SM</v>
      </c>
    </row>
    <row r="215" spans="1:8" ht="13.5" thickBot="1" x14ac:dyDescent="0.3">
      <c r="A215" s="21" t="s">
        <v>1011</v>
      </c>
      <c r="B215" s="25" t="s">
        <v>2058</v>
      </c>
      <c r="C215" s="25" t="s">
        <v>2088</v>
      </c>
      <c r="D215" s="25" t="s">
        <v>2055</v>
      </c>
      <c r="E215" s="45">
        <v>11</v>
      </c>
      <c r="F215" s="52" t="str">
        <f t="shared" si="9"/>
        <v>11S</v>
      </c>
      <c r="G215" s="52" t="str">
        <f t="shared" si="10"/>
        <v>11ST</v>
      </c>
      <c r="H215" s="52" t="str">
        <f t="shared" si="11"/>
        <v>11SM</v>
      </c>
    </row>
    <row r="216" spans="1:8" ht="13.5" thickBot="1" x14ac:dyDescent="0.3">
      <c r="A216" s="21" t="s">
        <v>1348</v>
      </c>
      <c r="B216" s="25"/>
      <c r="C216" s="25" t="s">
        <v>2087</v>
      </c>
      <c r="D216" s="25" t="s">
        <v>2055</v>
      </c>
      <c r="E216" s="45">
        <v>11</v>
      </c>
      <c r="F216" s="52" t="str">
        <f t="shared" si="9"/>
        <v>11S</v>
      </c>
      <c r="G216" s="52" t="str">
        <f t="shared" si="10"/>
        <v>11S</v>
      </c>
      <c r="H216" s="52" t="str">
        <f t="shared" si="11"/>
        <v>11SP</v>
      </c>
    </row>
    <row r="217" spans="1:8" ht="13.5" thickBot="1" x14ac:dyDescent="0.3">
      <c r="A217" s="21" t="s">
        <v>1522</v>
      </c>
      <c r="B217" s="25" t="s">
        <v>2058</v>
      </c>
      <c r="C217" s="25" t="s">
        <v>2087</v>
      </c>
      <c r="D217" s="25" t="s">
        <v>2055</v>
      </c>
      <c r="E217" s="45">
        <v>11</v>
      </c>
      <c r="F217" s="52" t="str">
        <f t="shared" si="9"/>
        <v>11S</v>
      </c>
      <c r="G217" s="52" t="str">
        <f t="shared" si="10"/>
        <v>11ST</v>
      </c>
      <c r="H217" s="52" t="str">
        <f t="shared" si="11"/>
        <v>11SP</v>
      </c>
    </row>
    <row r="218" spans="1:8" ht="13.5" thickBot="1" x14ac:dyDescent="0.3">
      <c r="A218" s="21" t="s">
        <v>1618</v>
      </c>
      <c r="B218" s="25" t="s">
        <v>2058</v>
      </c>
      <c r="C218" s="25" t="s">
        <v>2088</v>
      </c>
      <c r="D218" s="25" t="s">
        <v>2055</v>
      </c>
      <c r="E218" s="45">
        <v>11</v>
      </c>
      <c r="F218" s="52" t="str">
        <f t="shared" si="9"/>
        <v>11S</v>
      </c>
      <c r="G218" s="52" t="str">
        <f t="shared" si="10"/>
        <v>11ST</v>
      </c>
      <c r="H218" s="52" t="str">
        <f t="shared" si="11"/>
        <v>11SM</v>
      </c>
    </row>
    <row r="219" spans="1:8" ht="26.25" thickBot="1" x14ac:dyDescent="0.3">
      <c r="A219" s="21" t="s">
        <v>1861</v>
      </c>
      <c r="B219" s="25" t="s">
        <v>2058</v>
      </c>
      <c r="C219" s="25" t="s">
        <v>2088</v>
      </c>
      <c r="D219" s="25" t="s">
        <v>2055</v>
      </c>
      <c r="E219" s="45">
        <v>11</v>
      </c>
      <c r="F219" s="52" t="str">
        <f t="shared" si="9"/>
        <v>11S</v>
      </c>
      <c r="G219" s="52" t="str">
        <f t="shared" si="10"/>
        <v>11ST</v>
      </c>
      <c r="H219" s="52" t="str">
        <f t="shared" si="11"/>
        <v>11SM</v>
      </c>
    </row>
    <row r="220" spans="1:8" ht="26.25" thickBot="1" x14ac:dyDescent="0.3">
      <c r="A220" s="21" t="s">
        <v>14</v>
      </c>
      <c r="B220" s="25" t="s">
        <v>2086</v>
      </c>
      <c r="C220" s="25" t="s">
        <v>2087</v>
      </c>
      <c r="D220" s="25" t="s">
        <v>2058</v>
      </c>
      <c r="E220" s="45">
        <v>11</v>
      </c>
      <c r="F220" s="52" t="str">
        <f t="shared" si="9"/>
        <v>11T</v>
      </c>
      <c r="G220" s="52" t="str">
        <f t="shared" si="10"/>
        <v>11TU</v>
      </c>
      <c r="H220" s="52" t="str">
        <f t="shared" si="11"/>
        <v>11TP</v>
      </c>
    </row>
    <row r="221" spans="1:8" ht="26.25" thickBot="1" x14ac:dyDescent="0.3">
      <c r="A221" s="21" t="s">
        <v>2289</v>
      </c>
      <c r="B221" s="25" t="s">
        <v>2058</v>
      </c>
      <c r="C221" s="25" t="s">
        <v>2087</v>
      </c>
      <c r="D221" s="25" t="s">
        <v>2058</v>
      </c>
      <c r="E221" s="45">
        <v>11</v>
      </c>
      <c r="F221" s="52" t="str">
        <f t="shared" si="9"/>
        <v>11T</v>
      </c>
      <c r="G221" s="52" t="str">
        <f t="shared" si="10"/>
        <v>11TT</v>
      </c>
      <c r="H221" s="52" t="str">
        <f t="shared" si="11"/>
        <v>11TP</v>
      </c>
    </row>
    <row r="222" spans="1:8" ht="13.5" thickBot="1" x14ac:dyDescent="0.3">
      <c r="A222" s="21" t="s">
        <v>552</v>
      </c>
      <c r="B222" s="25" t="s">
        <v>2058</v>
      </c>
      <c r="C222" s="25" t="s">
        <v>2087</v>
      </c>
      <c r="D222" s="25" t="s">
        <v>2058</v>
      </c>
      <c r="E222" s="45">
        <v>11</v>
      </c>
      <c r="F222" s="52" t="str">
        <f t="shared" si="9"/>
        <v>11T</v>
      </c>
      <c r="G222" s="52" t="str">
        <f t="shared" si="10"/>
        <v>11TT</v>
      </c>
      <c r="H222" s="52" t="str">
        <f t="shared" si="11"/>
        <v>11TP</v>
      </c>
    </row>
    <row r="223" spans="1:8" ht="26.25" thickBot="1" x14ac:dyDescent="0.3">
      <c r="A223" s="21" t="s">
        <v>790</v>
      </c>
      <c r="B223" s="25" t="s">
        <v>2086</v>
      </c>
      <c r="C223" s="25" t="s">
        <v>2088</v>
      </c>
      <c r="D223" s="25" t="s">
        <v>2058</v>
      </c>
      <c r="E223" s="45">
        <v>11</v>
      </c>
      <c r="F223" s="52" t="str">
        <f t="shared" si="9"/>
        <v>11T</v>
      </c>
      <c r="G223" s="52" t="str">
        <f t="shared" si="10"/>
        <v>11TU</v>
      </c>
      <c r="H223" s="52" t="str">
        <f t="shared" si="11"/>
        <v>11TM</v>
      </c>
    </row>
    <row r="224" spans="1:8" ht="26.25" thickBot="1" x14ac:dyDescent="0.3">
      <c r="A224" s="21" t="s">
        <v>1487</v>
      </c>
      <c r="B224" s="25"/>
      <c r="C224" s="25" t="s">
        <v>2087</v>
      </c>
      <c r="D224" s="25" t="s">
        <v>2058</v>
      </c>
      <c r="E224" s="45">
        <v>11</v>
      </c>
      <c r="F224" s="52" t="str">
        <f t="shared" si="9"/>
        <v>11T</v>
      </c>
      <c r="G224" s="52" t="str">
        <f t="shared" si="10"/>
        <v>11T</v>
      </c>
      <c r="H224" s="52" t="str">
        <f t="shared" si="11"/>
        <v>11TP</v>
      </c>
    </row>
    <row r="225" spans="1:8" ht="13.5" thickBot="1" x14ac:dyDescent="0.3">
      <c r="A225" s="21" t="s">
        <v>2</v>
      </c>
      <c r="B225" s="25" t="s">
        <v>2086</v>
      </c>
      <c r="C225" s="25" t="s">
        <v>2087</v>
      </c>
      <c r="D225" s="25" t="s">
        <v>2056</v>
      </c>
      <c r="E225" s="45">
        <v>11</v>
      </c>
      <c r="F225" s="52" t="str">
        <f t="shared" si="9"/>
        <v>11W</v>
      </c>
      <c r="G225" s="52" t="str">
        <f t="shared" si="10"/>
        <v>11WU</v>
      </c>
      <c r="H225" s="52" t="str">
        <f t="shared" si="11"/>
        <v>11WP</v>
      </c>
    </row>
    <row r="226" spans="1:8" ht="13.5" thickBot="1" x14ac:dyDescent="0.3">
      <c r="A226" s="21" t="s">
        <v>206</v>
      </c>
      <c r="B226" s="25" t="s">
        <v>2058</v>
      </c>
      <c r="C226" s="25" t="s">
        <v>2087</v>
      </c>
      <c r="D226" s="25" t="s">
        <v>2056</v>
      </c>
      <c r="E226" s="45">
        <v>11</v>
      </c>
      <c r="F226" s="52" t="str">
        <f t="shared" si="9"/>
        <v>11W</v>
      </c>
      <c r="G226" s="52" t="str">
        <f t="shared" si="10"/>
        <v>11WT</v>
      </c>
      <c r="H226" s="52" t="str">
        <f t="shared" si="11"/>
        <v>11WP</v>
      </c>
    </row>
    <row r="227" spans="1:8" ht="26.25" thickBot="1" x14ac:dyDescent="0.3">
      <c r="A227" s="21" t="s">
        <v>694</v>
      </c>
      <c r="B227" s="25" t="s">
        <v>2086</v>
      </c>
      <c r="C227" s="25" t="s">
        <v>2088</v>
      </c>
      <c r="D227" s="25" t="s">
        <v>2056</v>
      </c>
      <c r="E227" s="45">
        <v>11</v>
      </c>
      <c r="F227" s="52" t="str">
        <f t="shared" si="9"/>
        <v>11W</v>
      </c>
      <c r="G227" s="52" t="str">
        <f t="shared" si="10"/>
        <v>11WU</v>
      </c>
      <c r="H227" s="52" t="str">
        <f t="shared" si="11"/>
        <v>11WM</v>
      </c>
    </row>
    <row r="228" spans="1:8" ht="13.5" thickBot="1" x14ac:dyDescent="0.3">
      <c r="A228" s="21" t="s">
        <v>903</v>
      </c>
      <c r="B228" s="25" t="s">
        <v>2195</v>
      </c>
      <c r="C228" s="25" t="s">
        <v>2088</v>
      </c>
      <c r="D228" s="25" t="s">
        <v>2056</v>
      </c>
      <c r="E228" s="45">
        <v>11</v>
      </c>
      <c r="F228" s="52" t="str">
        <f t="shared" si="9"/>
        <v>11W</v>
      </c>
      <c r="G228" s="52" t="str">
        <f t="shared" si="10"/>
        <v>11WK</v>
      </c>
      <c r="H228" s="52" t="str">
        <f t="shared" si="11"/>
        <v>11WM</v>
      </c>
    </row>
    <row r="229" spans="1:8" ht="13.5" thickBot="1" x14ac:dyDescent="0.3">
      <c r="A229" s="21" t="s">
        <v>1054</v>
      </c>
      <c r="B229" s="25" t="s">
        <v>2058</v>
      </c>
      <c r="C229" s="25" t="s">
        <v>2088</v>
      </c>
      <c r="D229" s="25" t="s">
        <v>2056</v>
      </c>
      <c r="E229" s="45">
        <v>11</v>
      </c>
      <c r="F229" s="52" t="str">
        <f t="shared" si="9"/>
        <v>11W</v>
      </c>
      <c r="G229" s="52" t="str">
        <f t="shared" si="10"/>
        <v>11WT</v>
      </c>
      <c r="H229" s="52" t="str">
        <f t="shared" si="11"/>
        <v>11WM</v>
      </c>
    </row>
    <row r="230" spans="1:8" ht="13.5" thickBot="1" x14ac:dyDescent="0.3">
      <c r="A230" s="21" t="s">
        <v>1682</v>
      </c>
      <c r="B230" s="25" t="s">
        <v>2058</v>
      </c>
      <c r="C230" s="25" t="s">
        <v>2088</v>
      </c>
      <c r="D230" s="25" t="s">
        <v>2056</v>
      </c>
      <c r="E230" s="45">
        <v>11</v>
      </c>
      <c r="F230" s="52" t="str">
        <f t="shared" si="9"/>
        <v>11W</v>
      </c>
      <c r="G230" s="52" t="str">
        <f t="shared" si="10"/>
        <v>11WT</v>
      </c>
      <c r="H230" s="52" t="str">
        <f t="shared" si="11"/>
        <v>11WM</v>
      </c>
    </row>
    <row r="231" spans="1:8" ht="13.5" thickBot="1" x14ac:dyDescent="0.3">
      <c r="A231" s="21" t="s">
        <v>1895</v>
      </c>
      <c r="B231" s="25" t="s">
        <v>2058</v>
      </c>
      <c r="C231" s="25" t="s">
        <v>2088</v>
      </c>
      <c r="D231" s="25" t="s">
        <v>2056</v>
      </c>
      <c r="E231" s="45">
        <v>11</v>
      </c>
      <c r="F231" s="52" t="str">
        <f t="shared" si="9"/>
        <v>11W</v>
      </c>
      <c r="G231" s="52" t="str">
        <f t="shared" si="10"/>
        <v>11WT</v>
      </c>
      <c r="H231" s="52" t="str">
        <f t="shared" si="11"/>
        <v>11WM</v>
      </c>
    </row>
    <row r="232" spans="1:8" ht="26.25" thickBot="1" x14ac:dyDescent="0.3">
      <c r="A232" s="21" t="s">
        <v>2290</v>
      </c>
      <c r="B232" s="25" t="s">
        <v>2086</v>
      </c>
      <c r="C232" s="25" t="s">
        <v>2087</v>
      </c>
      <c r="D232" s="25" t="s">
        <v>2057</v>
      </c>
      <c r="E232" s="45">
        <v>11</v>
      </c>
      <c r="F232" s="52" t="str">
        <f t="shared" si="9"/>
        <v>11O</v>
      </c>
      <c r="G232" s="52" t="str">
        <f t="shared" si="10"/>
        <v>11OU</v>
      </c>
      <c r="H232" s="52" t="str">
        <f t="shared" si="11"/>
        <v>11OP</v>
      </c>
    </row>
    <row r="233" spans="1:8" ht="13.5" thickBot="1" x14ac:dyDescent="0.3">
      <c r="A233" s="21" t="s">
        <v>478</v>
      </c>
      <c r="B233" s="25" t="s">
        <v>2058</v>
      </c>
      <c r="C233" s="25" t="s">
        <v>2087</v>
      </c>
      <c r="D233" s="25" t="s">
        <v>2057</v>
      </c>
      <c r="E233" s="45">
        <v>11</v>
      </c>
      <c r="F233" s="52" t="str">
        <f t="shared" si="9"/>
        <v>11O</v>
      </c>
      <c r="G233" s="52" t="str">
        <f t="shared" si="10"/>
        <v>11OT</v>
      </c>
      <c r="H233" s="52" t="str">
        <f t="shared" si="11"/>
        <v>11OP</v>
      </c>
    </row>
    <row r="234" spans="1:8" ht="13.5" thickBot="1" x14ac:dyDescent="0.3">
      <c r="A234" s="21" t="s">
        <v>935</v>
      </c>
      <c r="B234" s="25" t="s">
        <v>2195</v>
      </c>
      <c r="C234" s="25" t="s">
        <v>2088</v>
      </c>
      <c r="D234" s="25" t="s">
        <v>2057</v>
      </c>
      <c r="E234" s="45">
        <v>11</v>
      </c>
      <c r="F234" s="52" t="str">
        <f t="shared" si="9"/>
        <v>11O</v>
      </c>
      <c r="G234" s="52" t="str">
        <f t="shared" si="10"/>
        <v>11OK</v>
      </c>
      <c r="H234" s="52" t="str">
        <f t="shared" si="11"/>
        <v>11OM</v>
      </c>
    </row>
    <row r="235" spans="1:8" ht="13.5" thickBot="1" x14ac:dyDescent="0.3">
      <c r="A235" s="21" t="s">
        <v>1454</v>
      </c>
      <c r="B235" s="25"/>
      <c r="C235" s="25" t="s">
        <v>2087</v>
      </c>
      <c r="D235" s="25" t="s">
        <v>2057</v>
      </c>
      <c r="E235" s="45">
        <v>11</v>
      </c>
      <c r="F235" s="52" t="str">
        <f t="shared" si="9"/>
        <v>11O</v>
      </c>
      <c r="G235" s="52" t="str">
        <f t="shared" si="10"/>
        <v>11O</v>
      </c>
      <c r="H235" s="52" t="str">
        <f t="shared" si="11"/>
        <v>11OP</v>
      </c>
    </row>
    <row r="236" spans="1:8" ht="13.5" thickBot="1" x14ac:dyDescent="0.3">
      <c r="A236" s="21" t="s">
        <v>1747</v>
      </c>
      <c r="B236" s="25" t="s">
        <v>2058</v>
      </c>
      <c r="C236" s="25" t="s">
        <v>2088</v>
      </c>
      <c r="D236" s="25" t="s">
        <v>2057</v>
      </c>
      <c r="E236" s="45">
        <v>11</v>
      </c>
      <c r="F236" s="52" t="str">
        <f t="shared" si="9"/>
        <v>11O</v>
      </c>
      <c r="G236" s="52" t="str">
        <f t="shared" si="10"/>
        <v>11OT</v>
      </c>
      <c r="H236" s="52" t="str">
        <f t="shared" si="11"/>
        <v>11OM</v>
      </c>
    </row>
    <row r="237" spans="1:8" ht="13.5" thickBot="1" x14ac:dyDescent="0.3">
      <c r="A237" s="21" t="s">
        <v>2180</v>
      </c>
      <c r="B237" s="25" t="s">
        <v>2086</v>
      </c>
      <c r="C237" s="25" t="s">
        <v>2087</v>
      </c>
      <c r="D237" s="25" t="s">
        <v>2055</v>
      </c>
      <c r="E237" s="45">
        <v>11</v>
      </c>
      <c r="F237" s="52" t="str">
        <f t="shared" si="9"/>
        <v>11S</v>
      </c>
      <c r="G237" s="52" t="str">
        <f t="shared" si="10"/>
        <v>11SU</v>
      </c>
      <c r="H237" s="52" t="str">
        <f t="shared" si="11"/>
        <v>11SP</v>
      </c>
    </row>
    <row r="238" spans="1:8" ht="13.5" thickBot="1" x14ac:dyDescent="0.3">
      <c r="A238" s="21" t="s">
        <v>30</v>
      </c>
      <c r="B238" s="25" t="s">
        <v>2058</v>
      </c>
      <c r="C238" s="25" t="s">
        <v>2087</v>
      </c>
      <c r="D238" s="25" t="s">
        <v>2055</v>
      </c>
      <c r="E238" s="45">
        <v>11</v>
      </c>
      <c r="F238" s="52" t="str">
        <f t="shared" si="9"/>
        <v>11S</v>
      </c>
      <c r="G238" s="52" t="str">
        <f t="shared" si="10"/>
        <v>11ST</v>
      </c>
      <c r="H238" s="52" t="str">
        <f t="shared" si="11"/>
        <v>11SP</v>
      </c>
    </row>
    <row r="239" spans="1:8" ht="13.5" thickBot="1" x14ac:dyDescent="0.3">
      <c r="A239" s="21" t="s">
        <v>264</v>
      </c>
      <c r="B239" s="25" t="s">
        <v>2058</v>
      </c>
      <c r="C239" s="25" t="s">
        <v>2087</v>
      </c>
      <c r="D239" s="25" t="s">
        <v>2055</v>
      </c>
      <c r="E239" s="45">
        <v>11</v>
      </c>
      <c r="F239" s="52" t="str">
        <f t="shared" si="9"/>
        <v>11S</v>
      </c>
      <c r="G239" s="52" t="str">
        <f t="shared" si="10"/>
        <v>11ST</v>
      </c>
      <c r="H239" s="52" t="str">
        <f t="shared" si="11"/>
        <v>11SP</v>
      </c>
    </row>
    <row r="240" spans="1:8" ht="26.25" thickBot="1" x14ac:dyDescent="0.3">
      <c r="A240" s="21" t="s">
        <v>2179</v>
      </c>
      <c r="B240" s="25" t="s">
        <v>2086</v>
      </c>
      <c r="C240" s="25" t="s">
        <v>2088</v>
      </c>
      <c r="D240" s="25" t="s">
        <v>2055</v>
      </c>
      <c r="E240" s="45">
        <v>11</v>
      </c>
      <c r="F240" s="52" t="str">
        <f t="shared" si="9"/>
        <v>11S</v>
      </c>
      <c r="G240" s="52" t="str">
        <f t="shared" si="10"/>
        <v>11SU</v>
      </c>
      <c r="H240" s="52" t="str">
        <f t="shared" si="11"/>
        <v>11SM</v>
      </c>
    </row>
    <row r="241" spans="1:8" ht="13.5" thickBot="1" x14ac:dyDescent="0.3">
      <c r="A241" s="21" t="s">
        <v>863</v>
      </c>
      <c r="B241" s="25" t="s">
        <v>2195</v>
      </c>
      <c r="C241" s="25" t="s">
        <v>2088</v>
      </c>
      <c r="D241" s="25" t="s">
        <v>2055</v>
      </c>
      <c r="E241" s="45">
        <v>11</v>
      </c>
      <c r="F241" s="52" t="str">
        <f t="shared" si="9"/>
        <v>11S</v>
      </c>
      <c r="G241" s="52" t="str">
        <f t="shared" si="10"/>
        <v>11SK</v>
      </c>
      <c r="H241" s="52" t="str">
        <f t="shared" si="11"/>
        <v>11SM</v>
      </c>
    </row>
    <row r="242" spans="1:8" ht="13.5" thickBot="1" x14ac:dyDescent="0.3">
      <c r="A242" s="21" t="s">
        <v>1012</v>
      </c>
      <c r="B242" s="25" t="s">
        <v>2058</v>
      </c>
      <c r="C242" s="25" t="s">
        <v>2088</v>
      </c>
      <c r="D242" s="25" t="s">
        <v>2055</v>
      </c>
      <c r="E242" s="45">
        <v>11</v>
      </c>
      <c r="F242" s="52" t="str">
        <f t="shared" si="9"/>
        <v>11S</v>
      </c>
      <c r="G242" s="52" t="str">
        <f t="shared" si="10"/>
        <v>11ST</v>
      </c>
      <c r="H242" s="52" t="str">
        <f t="shared" si="11"/>
        <v>11SM</v>
      </c>
    </row>
    <row r="243" spans="1:8" ht="26.25" thickBot="1" x14ac:dyDescent="0.3">
      <c r="A243" s="21" t="s">
        <v>1349</v>
      </c>
      <c r="B243" s="25"/>
      <c r="C243" s="25" t="s">
        <v>2087</v>
      </c>
      <c r="D243" s="25" t="s">
        <v>2055</v>
      </c>
      <c r="E243" s="45">
        <v>11</v>
      </c>
      <c r="F243" s="52" t="str">
        <f t="shared" si="9"/>
        <v>11S</v>
      </c>
      <c r="G243" s="52" t="str">
        <f t="shared" si="10"/>
        <v>11S</v>
      </c>
      <c r="H243" s="52" t="str">
        <f t="shared" si="11"/>
        <v>11SP</v>
      </c>
    </row>
    <row r="244" spans="1:8" ht="13.5" thickBot="1" x14ac:dyDescent="0.3">
      <c r="A244" s="23" t="s">
        <v>1523</v>
      </c>
      <c r="B244" s="25" t="s">
        <v>2058</v>
      </c>
      <c r="C244" s="25" t="s">
        <v>2087</v>
      </c>
      <c r="D244" s="25" t="s">
        <v>2055</v>
      </c>
      <c r="E244" s="45">
        <v>11</v>
      </c>
      <c r="F244" s="52" t="str">
        <f t="shared" si="9"/>
        <v>11S</v>
      </c>
      <c r="G244" s="52" t="str">
        <f t="shared" si="10"/>
        <v>11ST</v>
      </c>
      <c r="H244" s="52" t="str">
        <f t="shared" si="11"/>
        <v>11SP</v>
      </c>
    </row>
    <row r="245" spans="1:8" ht="13.5" thickBot="1" x14ac:dyDescent="0.3">
      <c r="A245" s="21" t="s">
        <v>1619</v>
      </c>
      <c r="B245" s="25" t="s">
        <v>2058</v>
      </c>
      <c r="C245" s="25" t="s">
        <v>2088</v>
      </c>
      <c r="D245" s="25" t="s">
        <v>2055</v>
      </c>
      <c r="E245" s="45">
        <v>11</v>
      </c>
      <c r="F245" s="52" t="str">
        <f t="shared" si="9"/>
        <v>11S</v>
      </c>
      <c r="G245" s="52" t="str">
        <f t="shared" si="10"/>
        <v>11ST</v>
      </c>
      <c r="H245" s="52" t="str">
        <f t="shared" si="11"/>
        <v>11SM</v>
      </c>
    </row>
    <row r="246" spans="1:8" ht="13.5" thickBot="1" x14ac:dyDescent="0.3">
      <c r="A246" s="21" t="s">
        <v>15</v>
      </c>
      <c r="B246" s="25" t="s">
        <v>2086</v>
      </c>
      <c r="C246" s="25" t="s">
        <v>2087</v>
      </c>
      <c r="D246" s="25" t="s">
        <v>2058</v>
      </c>
      <c r="E246" s="45">
        <v>11</v>
      </c>
      <c r="F246" s="52" t="str">
        <f t="shared" si="9"/>
        <v>11T</v>
      </c>
      <c r="G246" s="52" t="str">
        <f t="shared" si="10"/>
        <v>11TU</v>
      </c>
      <c r="H246" s="52" t="str">
        <f t="shared" si="11"/>
        <v>11TP</v>
      </c>
    </row>
    <row r="247" spans="1:8" ht="13.5" thickBot="1" x14ac:dyDescent="0.3">
      <c r="A247" s="21" t="s">
        <v>154</v>
      </c>
      <c r="B247" s="25" t="s">
        <v>2058</v>
      </c>
      <c r="C247" s="25" t="s">
        <v>2087</v>
      </c>
      <c r="D247" s="25" t="s">
        <v>2058</v>
      </c>
      <c r="E247" s="45">
        <v>11</v>
      </c>
      <c r="F247" s="52" t="str">
        <f t="shared" si="9"/>
        <v>11T</v>
      </c>
      <c r="G247" s="52" t="str">
        <f t="shared" si="10"/>
        <v>11TT</v>
      </c>
      <c r="H247" s="52" t="str">
        <f t="shared" si="11"/>
        <v>11TP</v>
      </c>
    </row>
    <row r="248" spans="1:8" ht="13.5" thickBot="1" x14ac:dyDescent="0.3">
      <c r="A248" s="21" t="s">
        <v>553</v>
      </c>
      <c r="B248" s="25" t="s">
        <v>2058</v>
      </c>
      <c r="C248" s="25" t="s">
        <v>2087</v>
      </c>
      <c r="D248" s="25" t="s">
        <v>2058</v>
      </c>
      <c r="E248" s="45">
        <v>11</v>
      </c>
      <c r="F248" s="52" t="str">
        <f t="shared" si="9"/>
        <v>11T</v>
      </c>
      <c r="G248" s="52" t="str">
        <f t="shared" si="10"/>
        <v>11TT</v>
      </c>
      <c r="H248" s="52" t="str">
        <f t="shared" si="11"/>
        <v>11TP</v>
      </c>
    </row>
    <row r="249" spans="1:8" ht="39" thickBot="1" x14ac:dyDescent="0.3">
      <c r="A249" s="21" t="s">
        <v>791</v>
      </c>
      <c r="B249" s="25" t="s">
        <v>2086</v>
      </c>
      <c r="C249" s="25" t="s">
        <v>2088</v>
      </c>
      <c r="D249" s="25" t="s">
        <v>2058</v>
      </c>
      <c r="E249" s="45">
        <v>11</v>
      </c>
      <c r="F249" s="52" t="str">
        <f t="shared" si="9"/>
        <v>11T</v>
      </c>
      <c r="G249" s="52" t="str">
        <f t="shared" si="10"/>
        <v>11TU</v>
      </c>
      <c r="H249" s="52" t="str">
        <f t="shared" si="11"/>
        <v>11TM</v>
      </c>
    </row>
    <row r="250" spans="1:8" ht="26.25" thickBot="1" x14ac:dyDescent="0.3">
      <c r="A250" s="21" t="s">
        <v>1488</v>
      </c>
      <c r="B250" s="25"/>
      <c r="C250" s="25" t="s">
        <v>2087</v>
      </c>
      <c r="D250" s="25" t="s">
        <v>2058</v>
      </c>
      <c r="E250" s="45">
        <v>11</v>
      </c>
      <c r="F250" s="52" t="str">
        <f t="shared" si="9"/>
        <v>11T</v>
      </c>
      <c r="G250" s="52" t="str">
        <f t="shared" si="10"/>
        <v>11T</v>
      </c>
      <c r="H250" s="52" t="str">
        <f t="shared" si="11"/>
        <v>11TP</v>
      </c>
    </row>
    <row r="251" spans="1:8" ht="13.5" thickBot="1" x14ac:dyDescent="0.3">
      <c r="A251" s="21" t="s">
        <v>3</v>
      </c>
      <c r="B251" s="25" t="s">
        <v>2086</v>
      </c>
      <c r="C251" s="25" t="s">
        <v>2087</v>
      </c>
      <c r="D251" s="25" t="s">
        <v>2056</v>
      </c>
      <c r="E251" s="45">
        <v>11</v>
      </c>
      <c r="F251" s="52" t="str">
        <f t="shared" si="9"/>
        <v>11W</v>
      </c>
      <c r="G251" s="52" t="str">
        <f t="shared" si="10"/>
        <v>11WU</v>
      </c>
      <c r="H251" s="52" t="str">
        <f t="shared" si="11"/>
        <v>11WP</v>
      </c>
    </row>
    <row r="252" spans="1:8" ht="13.5" thickBot="1" x14ac:dyDescent="0.3">
      <c r="A252" s="21" t="s">
        <v>362</v>
      </c>
      <c r="B252" s="25" t="s">
        <v>2058</v>
      </c>
      <c r="C252" s="25" t="s">
        <v>2087</v>
      </c>
      <c r="D252" s="25" t="s">
        <v>2056</v>
      </c>
      <c r="E252" s="45">
        <v>11</v>
      </c>
      <c r="F252" s="52" t="str">
        <f t="shared" si="9"/>
        <v>11W</v>
      </c>
      <c r="G252" s="52" t="str">
        <f t="shared" si="10"/>
        <v>11WT</v>
      </c>
      <c r="H252" s="52" t="str">
        <f t="shared" si="11"/>
        <v>11WP</v>
      </c>
    </row>
    <row r="253" spans="1:8" ht="26.25" thickBot="1" x14ac:dyDescent="0.3">
      <c r="A253" s="21" t="s">
        <v>695</v>
      </c>
      <c r="B253" s="25" t="s">
        <v>2086</v>
      </c>
      <c r="C253" s="25" t="s">
        <v>2088</v>
      </c>
      <c r="D253" s="25" t="s">
        <v>2056</v>
      </c>
      <c r="E253" s="45">
        <v>11</v>
      </c>
      <c r="F253" s="52" t="str">
        <f t="shared" si="9"/>
        <v>11W</v>
      </c>
      <c r="G253" s="52" t="str">
        <f t="shared" si="10"/>
        <v>11WU</v>
      </c>
      <c r="H253" s="52" t="str">
        <f t="shared" si="11"/>
        <v>11WM</v>
      </c>
    </row>
    <row r="254" spans="1:8" ht="13.5" thickBot="1" x14ac:dyDescent="0.3">
      <c r="A254" s="21" t="s">
        <v>1055</v>
      </c>
      <c r="B254" s="25" t="s">
        <v>2058</v>
      </c>
      <c r="C254" s="25" t="s">
        <v>2088</v>
      </c>
      <c r="D254" s="25" t="s">
        <v>2056</v>
      </c>
      <c r="E254" s="45">
        <v>11</v>
      </c>
      <c r="F254" s="52" t="str">
        <f t="shared" si="9"/>
        <v>11W</v>
      </c>
      <c r="G254" s="52" t="str">
        <f t="shared" si="10"/>
        <v>11WT</v>
      </c>
      <c r="H254" s="52" t="str">
        <f t="shared" si="11"/>
        <v>11WM</v>
      </c>
    </row>
    <row r="255" spans="1:8" ht="13.5" thickBot="1" x14ac:dyDescent="0.3">
      <c r="A255" s="21" t="s">
        <v>1683</v>
      </c>
      <c r="B255" s="25" t="s">
        <v>2058</v>
      </c>
      <c r="C255" s="25" t="s">
        <v>2088</v>
      </c>
      <c r="D255" s="25" t="s">
        <v>2056</v>
      </c>
      <c r="E255" s="45">
        <v>11</v>
      </c>
      <c r="F255" s="52" t="str">
        <f t="shared" si="9"/>
        <v>11W</v>
      </c>
      <c r="G255" s="52" t="str">
        <f t="shared" si="10"/>
        <v>11WT</v>
      </c>
      <c r="H255" s="52" t="str">
        <f t="shared" si="11"/>
        <v>11WM</v>
      </c>
    </row>
    <row r="256" spans="1:8" ht="13.5" thickBot="1" x14ac:dyDescent="0.3">
      <c r="A256" s="21" t="s">
        <v>10</v>
      </c>
      <c r="B256" s="25" t="s">
        <v>2086</v>
      </c>
      <c r="C256" s="25" t="s">
        <v>2087</v>
      </c>
      <c r="D256" s="25" t="s">
        <v>2057</v>
      </c>
      <c r="E256" s="45">
        <v>11</v>
      </c>
      <c r="F256" s="52" t="str">
        <f t="shared" si="9"/>
        <v>11O</v>
      </c>
      <c r="G256" s="52" t="str">
        <f t="shared" si="10"/>
        <v>11OU</v>
      </c>
      <c r="H256" s="52" t="str">
        <f t="shared" si="11"/>
        <v>11OP</v>
      </c>
    </row>
    <row r="257" spans="1:8" ht="13.5" thickBot="1" x14ac:dyDescent="0.3">
      <c r="A257" s="21" t="s">
        <v>479</v>
      </c>
      <c r="B257" s="25" t="s">
        <v>2058</v>
      </c>
      <c r="C257" s="25" t="s">
        <v>2087</v>
      </c>
      <c r="D257" s="25" t="s">
        <v>2057</v>
      </c>
      <c r="E257" s="45">
        <v>11</v>
      </c>
      <c r="F257" s="52" t="str">
        <f t="shared" si="9"/>
        <v>11O</v>
      </c>
      <c r="G257" s="52" t="str">
        <f t="shared" si="10"/>
        <v>11OT</v>
      </c>
      <c r="H257" s="52" t="str">
        <f t="shared" si="11"/>
        <v>11OP</v>
      </c>
    </row>
    <row r="258" spans="1:8" ht="13.5" thickBot="1" x14ac:dyDescent="0.3">
      <c r="A258" s="21" t="s">
        <v>2291</v>
      </c>
      <c r="B258" s="25"/>
      <c r="C258" s="25" t="s">
        <v>2087</v>
      </c>
      <c r="D258" s="25" t="s">
        <v>2057</v>
      </c>
      <c r="E258" s="45">
        <v>11</v>
      </c>
      <c r="F258" s="52" t="str">
        <f t="shared" si="9"/>
        <v>11O</v>
      </c>
      <c r="G258" s="52" t="str">
        <f t="shared" si="10"/>
        <v>11O</v>
      </c>
      <c r="H258" s="52" t="str">
        <f t="shared" si="11"/>
        <v>11OP</v>
      </c>
    </row>
    <row r="259" spans="1:8" ht="13.5" thickBot="1" x14ac:dyDescent="0.3">
      <c r="A259" s="21" t="s">
        <v>1748</v>
      </c>
      <c r="B259" s="25" t="s">
        <v>2058</v>
      </c>
      <c r="C259" s="25" t="s">
        <v>2088</v>
      </c>
      <c r="D259" s="25" t="s">
        <v>2057</v>
      </c>
      <c r="E259" s="45">
        <v>11</v>
      </c>
      <c r="F259" s="52" t="str">
        <f t="shared" ref="F259:F322" si="12">CONCATENATE(E259,D259)</f>
        <v>11O</v>
      </c>
      <c r="G259" s="52" t="str">
        <f t="shared" ref="G259:G322" si="13">CONCATENATE(F259,B259)</f>
        <v>11OT</v>
      </c>
      <c r="H259" s="52" t="str">
        <f t="shared" ref="H259:H322" si="14">CONCATENATE(F259,C259)</f>
        <v>11OM</v>
      </c>
    </row>
    <row r="260" spans="1:8" ht="13.5" thickBot="1" x14ac:dyDescent="0.3">
      <c r="A260" s="21" t="s">
        <v>31</v>
      </c>
      <c r="B260" s="25" t="s">
        <v>2058</v>
      </c>
      <c r="C260" s="25" t="s">
        <v>2087</v>
      </c>
      <c r="D260" s="25" t="s">
        <v>2055</v>
      </c>
      <c r="E260" s="45">
        <v>11</v>
      </c>
      <c r="F260" s="52" t="str">
        <f t="shared" si="12"/>
        <v>11S</v>
      </c>
      <c r="G260" s="52" t="str">
        <f t="shared" si="13"/>
        <v>11ST</v>
      </c>
      <c r="H260" s="52" t="str">
        <f t="shared" si="14"/>
        <v>11SP</v>
      </c>
    </row>
    <row r="261" spans="1:8" ht="13.5" thickBot="1" x14ac:dyDescent="0.3">
      <c r="A261" s="21" t="s">
        <v>265</v>
      </c>
      <c r="B261" s="25" t="s">
        <v>2058</v>
      </c>
      <c r="C261" s="25" t="s">
        <v>2087</v>
      </c>
      <c r="D261" s="25" t="s">
        <v>2055</v>
      </c>
      <c r="E261" s="45">
        <v>11</v>
      </c>
      <c r="F261" s="52" t="str">
        <f t="shared" si="12"/>
        <v>11S</v>
      </c>
      <c r="G261" s="52" t="str">
        <f t="shared" si="13"/>
        <v>11ST</v>
      </c>
      <c r="H261" s="52" t="str">
        <f t="shared" si="14"/>
        <v>11SP</v>
      </c>
    </row>
    <row r="262" spans="1:8" ht="26.25" thickBot="1" x14ac:dyDescent="0.3">
      <c r="A262" s="21" t="s">
        <v>607</v>
      </c>
      <c r="B262" s="25" t="s">
        <v>2086</v>
      </c>
      <c r="C262" s="25" t="s">
        <v>2088</v>
      </c>
      <c r="D262" s="25" t="s">
        <v>2055</v>
      </c>
      <c r="E262" s="45">
        <v>11</v>
      </c>
      <c r="F262" s="52" t="str">
        <f t="shared" si="12"/>
        <v>11S</v>
      </c>
      <c r="G262" s="52" t="str">
        <f t="shared" si="13"/>
        <v>11SU</v>
      </c>
      <c r="H262" s="52" t="str">
        <f t="shared" si="14"/>
        <v>11SM</v>
      </c>
    </row>
    <row r="263" spans="1:8" ht="13.5" thickBot="1" x14ac:dyDescent="0.3">
      <c r="A263" s="21" t="s">
        <v>1013</v>
      </c>
      <c r="B263" s="25" t="s">
        <v>2058</v>
      </c>
      <c r="C263" s="25" t="s">
        <v>2088</v>
      </c>
      <c r="D263" s="25" t="s">
        <v>2055</v>
      </c>
      <c r="E263" s="45">
        <v>11</v>
      </c>
      <c r="F263" s="52" t="str">
        <f t="shared" si="12"/>
        <v>11S</v>
      </c>
      <c r="G263" s="52" t="str">
        <f t="shared" si="13"/>
        <v>11ST</v>
      </c>
      <c r="H263" s="52" t="str">
        <f t="shared" si="14"/>
        <v>11SM</v>
      </c>
    </row>
    <row r="264" spans="1:8" ht="13.5" thickBot="1" x14ac:dyDescent="0.3">
      <c r="A264" s="21" t="s">
        <v>1620</v>
      </c>
      <c r="B264" s="25" t="s">
        <v>2058</v>
      </c>
      <c r="C264" s="25" t="s">
        <v>2088</v>
      </c>
      <c r="D264" s="25" t="s">
        <v>2055</v>
      </c>
      <c r="E264" s="45">
        <v>11</v>
      </c>
      <c r="F264" s="52" t="str">
        <f t="shared" si="12"/>
        <v>11S</v>
      </c>
      <c r="G264" s="52" t="str">
        <f t="shared" si="13"/>
        <v>11ST</v>
      </c>
      <c r="H264" s="52" t="str">
        <f t="shared" si="14"/>
        <v>11SM</v>
      </c>
    </row>
    <row r="265" spans="1:8" ht="13.5" thickBot="1" x14ac:dyDescent="0.3">
      <c r="A265" s="21" t="s">
        <v>2292</v>
      </c>
      <c r="B265" s="25" t="s">
        <v>2086</v>
      </c>
      <c r="C265" s="25" t="s">
        <v>2087</v>
      </c>
      <c r="D265" s="25" t="s">
        <v>2058</v>
      </c>
      <c r="E265" s="45">
        <v>11</v>
      </c>
      <c r="F265" s="52" t="str">
        <f t="shared" si="12"/>
        <v>11T</v>
      </c>
      <c r="G265" s="52" t="str">
        <f t="shared" si="13"/>
        <v>11TU</v>
      </c>
      <c r="H265" s="52" t="str">
        <f t="shared" si="14"/>
        <v>11TP</v>
      </c>
    </row>
    <row r="266" spans="1:8" ht="13.5" thickBot="1" x14ac:dyDescent="0.3">
      <c r="A266" s="21" t="s">
        <v>155</v>
      </c>
      <c r="B266" s="25" t="s">
        <v>2058</v>
      </c>
      <c r="C266" s="25" t="s">
        <v>2087</v>
      </c>
      <c r="D266" s="25" t="s">
        <v>2058</v>
      </c>
      <c r="E266" s="45">
        <v>11</v>
      </c>
      <c r="F266" s="52" t="str">
        <f t="shared" si="12"/>
        <v>11T</v>
      </c>
      <c r="G266" s="52" t="str">
        <f t="shared" si="13"/>
        <v>11TT</v>
      </c>
      <c r="H266" s="52" t="str">
        <f t="shared" si="14"/>
        <v>11TP</v>
      </c>
    </row>
    <row r="267" spans="1:8" ht="13.5" thickBot="1" x14ac:dyDescent="0.3">
      <c r="A267" s="21" t="s">
        <v>554</v>
      </c>
      <c r="B267" s="25" t="s">
        <v>2058</v>
      </c>
      <c r="C267" s="25" t="s">
        <v>2087</v>
      </c>
      <c r="D267" s="25" t="s">
        <v>2058</v>
      </c>
      <c r="E267" s="45">
        <v>11</v>
      </c>
      <c r="F267" s="52" t="str">
        <f t="shared" si="12"/>
        <v>11T</v>
      </c>
      <c r="G267" s="52" t="str">
        <f t="shared" si="13"/>
        <v>11TT</v>
      </c>
      <c r="H267" s="52" t="str">
        <f t="shared" si="14"/>
        <v>11TP</v>
      </c>
    </row>
    <row r="268" spans="1:8" ht="26.25" thickBot="1" x14ac:dyDescent="0.3">
      <c r="A268" s="21" t="s">
        <v>792</v>
      </c>
      <c r="B268" s="25" t="s">
        <v>2086</v>
      </c>
      <c r="C268" s="25" t="s">
        <v>2088</v>
      </c>
      <c r="D268" s="25" t="s">
        <v>2058</v>
      </c>
      <c r="E268" s="45">
        <v>11</v>
      </c>
      <c r="F268" s="52" t="str">
        <f t="shared" si="12"/>
        <v>11T</v>
      </c>
      <c r="G268" s="52" t="str">
        <f t="shared" si="13"/>
        <v>11TU</v>
      </c>
      <c r="H268" s="52" t="str">
        <f t="shared" si="14"/>
        <v>11TM</v>
      </c>
    </row>
    <row r="269" spans="1:8" ht="13.5" thickBot="1" x14ac:dyDescent="0.3">
      <c r="A269" s="21" t="s">
        <v>363</v>
      </c>
      <c r="B269" s="25" t="s">
        <v>2058</v>
      </c>
      <c r="C269" s="25" t="s">
        <v>2087</v>
      </c>
      <c r="D269" s="25" t="s">
        <v>2056</v>
      </c>
      <c r="E269" s="45">
        <v>11</v>
      </c>
      <c r="F269" s="52" t="str">
        <f t="shared" si="12"/>
        <v>11W</v>
      </c>
      <c r="G269" s="52" t="str">
        <f t="shared" si="13"/>
        <v>11WT</v>
      </c>
      <c r="H269" s="52" t="str">
        <f t="shared" si="14"/>
        <v>11WP</v>
      </c>
    </row>
    <row r="270" spans="1:8" ht="26.25" thickBot="1" x14ac:dyDescent="0.3">
      <c r="A270" s="21" t="s">
        <v>696</v>
      </c>
      <c r="B270" s="25" t="s">
        <v>2086</v>
      </c>
      <c r="C270" s="25" t="s">
        <v>2088</v>
      </c>
      <c r="D270" s="25" t="s">
        <v>2056</v>
      </c>
      <c r="E270" s="45">
        <v>11</v>
      </c>
      <c r="F270" s="52" t="str">
        <f t="shared" si="12"/>
        <v>11W</v>
      </c>
      <c r="G270" s="52" t="str">
        <f t="shared" si="13"/>
        <v>11WU</v>
      </c>
      <c r="H270" s="52" t="str">
        <f t="shared" si="14"/>
        <v>11WM</v>
      </c>
    </row>
    <row r="271" spans="1:8" ht="13.5" thickBot="1" x14ac:dyDescent="0.3">
      <c r="A271" s="21" t="s">
        <v>1684</v>
      </c>
      <c r="B271" s="25" t="s">
        <v>2058</v>
      </c>
      <c r="C271" s="25" t="s">
        <v>2088</v>
      </c>
      <c r="D271" s="25" t="s">
        <v>2056</v>
      </c>
      <c r="E271" s="45">
        <v>11</v>
      </c>
      <c r="F271" s="52" t="str">
        <f t="shared" si="12"/>
        <v>11W</v>
      </c>
      <c r="G271" s="52" t="str">
        <f t="shared" si="13"/>
        <v>11WT</v>
      </c>
      <c r="H271" s="52" t="str">
        <f t="shared" si="14"/>
        <v>11WM</v>
      </c>
    </row>
    <row r="272" spans="1:8" ht="26.25" thickBot="1" x14ac:dyDescent="0.3">
      <c r="A272" s="21" t="s">
        <v>11</v>
      </c>
      <c r="B272" s="25" t="s">
        <v>2086</v>
      </c>
      <c r="C272" s="25" t="s">
        <v>2087</v>
      </c>
      <c r="D272" s="25" t="s">
        <v>2057</v>
      </c>
      <c r="E272" s="45">
        <v>11</v>
      </c>
      <c r="F272" s="52" t="str">
        <f t="shared" si="12"/>
        <v>11O</v>
      </c>
      <c r="G272" s="52" t="str">
        <f t="shared" si="13"/>
        <v>11OU</v>
      </c>
      <c r="H272" s="52" t="str">
        <f t="shared" si="14"/>
        <v>11OP</v>
      </c>
    </row>
    <row r="273" spans="1:8" ht="13.5" thickBot="1" x14ac:dyDescent="0.3">
      <c r="A273" s="21" t="s">
        <v>480</v>
      </c>
      <c r="B273" s="25" t="s">
        <v>2058</v>
      </c>
      <c r="C273" s="25" t="s">
        <v>2087</v>
      </c>
      <c r="D273" s="25" t="s">
        <v>2057</v>
      </c>
      <c r="E273" s="45">
        <v>11</v>
      </c>
      <c r="F273" s="52" t="str">
        <f t="shared" si="12"/>
        <v>11O</v>
      </c>
      <c r="G273" s="52" t="str">
        <f t="shared" si="13"/>
        <v>11OT</v>
      </c>
      <c r="H273" s="52" t="str">
        <f t="shared" si="14"/>
        <v>11OP</v>
      </c>
    </row>
    <row r="274" spans="1:8" ht="13.5" thickBot="1" x14ac:dyDescent="0.3">
      <c r="A274" s="21" t="s">
        <v>2293</v>
      </c>
      <c r="B274" s="25" t="s">
        <v>2058</v>
      </c>
      <c r="C274" s="25" t="s">
        <v>2088</v>
      </c>
      <c r="D274" s="25" t="s">
        <v>2057</v>
      </c>
      <c r="E274" s="45">
        <v>11</v>
      </c>
      <c r="F274" s="52" t="str">
        <f t="shared" si="12"/>
        <v>11O</v>
      </c>
      <c r="G274" s="52" t="str">
        <f t="shared" si="13"/>
        <v>11OT</v>
      </c>
      <c r="H274" s="52" t="str">
        <f t="shared" si="14"/>
        <v>11OM</v>
      </c>
    </row>
    <row r="275" spans="1:8" ht="13.5" thickBot="1" x14ac:dyDescent="0.3">
      <c r="A275" s="21" t="s">
        <v>2294</v>
      </c>
      <c r="B275" s="25" t="s">
        <v>2058</v>
      </c>
      <c r="C275" s="25" t="s">
        <v>2087</v>
      </c>
      <c r="D275" s="25" t="s">
        <v>2055</v>
      </c>
      <c r="E275" s="45">
        <v>11</v>
      </c>
      <c r="F275" s="52" t="str">
        <f t="shared" si="12"/>
        <v>11S</v>
      </c>
      <c r="G275" s="52" t="str">
        <f t="shared" si="13"/>
        <v>11ST</v>
      </c>
      <c r="H275" s="52" t="str">
        <f t="shared" si="14"/>
        <v>11SP</v>
      </c>
    </row>
    <row r="276" spans="1:8" ht="13.5" thickBot="1" x14ac:dyDescent="0.3">
      <c r="A276" s="21" t="s">
        <v>2221</v>
      </c>
      <c r="B276" s="25" t="s">
        <v>2058</v>
      </c>
      <c r="C276" s="25" t="s">
        <v>2087</v>
      </c>
      <c r="D276" s="25" t="s">
        <v>2055</v>
      </c>
      <c r="E276" s="45">
        <v>11</v>
      </c>
      <c r="F276" s="52" t="str">
        <f t="shared" si="12"/>
        <v>11S</v>
      </c>
      <c r="G276" s="52" t="str">
        <f t="shared" si="13"/>
        <v>11ST</v>
      </c>
      <c r="H276" s="52" t="str">
        <f t="shared" si="14"/>
        <v>11SP</v>
      </c>
    </row>
    <row r="277" spans="1:8" ht="26.25" thickBot="1" x14ac:dyDescent="0.3">
      <c r="A277" s="21" t="s">
        <v>2178</v>
      </c>
      <c r="B277" s="25" t="s">
        <v>2086</v>
      </c>
      <c r="C277" s="25" t="s">
        <v>2088</v>
      </c>
      <c r="D277" s="25" t="s">
        <v>2055</v>
      </c>
      <c r="E277" s="45">
        <v>11</v>
      </c>
      <c r="F277" s="52" t="str">
        <f t="shared" si="12"/>
        <v>11S</v>
      </c>
      <c r="G277" s="52" t="str">
        <f t="shared" si="13"/>
        <v>11SU</v>
      </c>
      <c r="H277" s="52" t="str">
        <f t="shared" si="14"/>
        <v>11SM</v>
      </c>
    </row>
    <row r="278" spans="1:8" ht="13.5" thickBot="1" x14ac:dyDescent="0.3">
      <c r="A278" s="21" t="s">
        <v>1621</v>
      </c>
      <c r="B278" s="25" t="s">
        <v>2058</v>
      </c>
      <c r="C278" s="25" t="s">
        <v>2088</v>
      </c>
      <c r="D278" s="25" t="s">
        <v>2055</v>
      </c>
      <c r="E278" s="45">
        <v>11</v>
      </c>
      <c r="F278" s="52" t="str">
        <f t="shared" si="12"/>
        <v>11S</v>
      </c>
      <c r="G278" s="52" t="str">
        <f t="shared" si="13"/>
        <v>11ST</v>
      </c>
      <c r="H278" s="52" t="str">
        <f t="shared" si="14"/>
        <v>11SM</v>
      </c>
    </row>
    <row r="279" spans="1:8" ht="13.5" thickBot="1" x14ac:dyDescent="0.3">
      <c r="A279" s="21" t="s">
        <v>16</v>
      </c>
      <c r="B279" s="25" t="s">
        <v>2086</v>
      </c>
      <c r="C279" s="25" t="s">
        <v>2087</v>
      </c>
      <c r="D279" s="25" t="s">
        <v>2058</v>
      </c>
      <c r="E279" s="45">
        <v>11</v>
      </c>
      <c r="F279" s="52" t="str">
        <f t="shared" si="12"/>
        <v>11T</v>
      </c>
      <c r="G279" s="52" t="str">
        <f t="shared" si="13"/>
        <v>11TU</v>
      </c>
      <c r="H279" s="52" t="str">
        <f t="shared" si="14"/>
        <v>11TP</v>
      </c>
    </row>
    <row r="280" spans="1:8" ht="13.5" thickBot="1" x14ac:dyDescent="0.3">
      <c r="A280" s="21" t="s">
        <v>555</v>
      </c>
      <c r="B280" s="25" t="s">
        <v>2058</v>
      </c>
      <c r="C280" s="25" t="s">
        <v>2087</v>
      </c>
      <c r="D280" s="25" t="s">
        <v>2058</v>
      </c>
      <c r="E280" s="45">
        <v>11</v>
      </c>
      <c r="F280" s="52" t="str">
        <f t="shared" si="12"/>
        <v>11T</v>
      </c>
      <c r="G280" s="52" t="str">
        <f t="shared" si="13"/>
        <v>11TT</v>
      </c>
      <c r="H280" s="52" t="str">
        <f t="shared" si="14"/>
        <v>11TP</v>
      </c>
    </row>
    <row r="281" spans="1:8" ht="26.25" thickBot="1" x14ac:dyDescent="0.3">
      <c r="A281" s="21" t="s">
        <v>793</v>
      </c>
      <c r="B281" s="25" t="s">
        <v>2086</v>
      </c>
      <c r="C281" s="25" t="s">
        <v>2088</v>
      </c>
      <c r="D281" s="25" t="s">
        <v>2058</v>
      </c>
      <c r="E281" s="45">
        <v>11</v>
      </c>
      <c r="F281" s="52" t="str">
        <f t="shared" si="12"/>
        <v>11T</v>
      </c>
      <c r="G281" s="52" t="str">
        <f t="shared" si="13"/>
        <v>11TU</v>
      </c>
      <c r="H281" s="52" t="str">
        <f t="shared" si="14"/>
        <v>11TM</v>
      </c>
    </row>
    <row r="282" spans="1:8" ht="13.5" thickBot="1" x14ac:dyDescent="0.3">
      <c r="A282" s="21" t="s">
        <v>2222</v>
      </c>
      <c r="B282" s="25" t="s">
        <v>2058</v>
      </c>
      <c r="C282" s="25" t="s">
        <v>2087</v>
      </c>
      <c r="D282" s="25" t="s">
        <v>2056</v>
      </c>
      <c r="E282" s="45">
        <v>11</v>
      </c>
      <c r="F282" s="52" t="str">
        <f t="shared" si="12"/>
        <v>11W</v>
      </c>
      <c r="G282" s="52" t="str">
        <f t="shared" si="13"/>
        <v>11WT</v>
      </c>
      <c r="H282" s="52" t="str">
        <f t="shared" si="14"/>
        <v>11WP</v>
      </c>
    </row>
    <row r="283" spans="1:8" ht="26.25" thickBot="1" x14ac:dyDescent="0.3">
      <c r="A283" s="21" t="s">
        <v>697</v>
      </c>
      <c r="B283" s="25" t="s">
        <v>2086</v>
      </c>
      <c r="C283" s="25" t="s">
        <v>2088</v>
      </c>
      <c r="D283" s="25" t="s">
        <v>2056</v>
      </c>
      <c r="E283" s="45">
        <v>11</v>
      </c>
      <c r="F283" s="52" t="str">
        <f t="shared" si="12"/>
        <v>11W</v>
      </c>
      <c r="G283" s="52" t="str">
        <f t="shared" si="13"/>
        <v>11WU</v>
      </c>
      <c r="H283" s="52" t="str">
        <f t="shared" si="14"/>
        <v>11WM</v>
      </c>
    </row>
    <row r="284" spans="1:8" ht="13.5" thickBot="1" x14ac:dyDescent="0.3">
      <c r="A284" s="21" t="s">
        <v>1685</v>
      </c>
      <c r="B284" s="25" t="s">
        <v>2058</v>
      </c>
      <c r="C284" s="25" t="s">
        <v>2088</v>
      </c>
      <c r="D284" s="25" t="s">
        <v>2056</v>
      </c>
      <c r="E284" s="45">
        <v>11</v>
      </c>
      <c r="F284" s="52" t="str">
        <f t="shared" si="12"/>
        <v>11W</v>
      </c>
      <c r="G284" s="52" t="str">
        <f t="shared" si="13"/>
        <v>11WT</v>
      </c>
      <c r="H284" s="52" t="str">
        <f t="shared" si="14"/>
        <v>11WM</v>
      </c>
    </row>
    <row r="285" spans="1:8" ht="26.25" thickBot="1" x14ac:dyDescent="0.3">
      <c r="A285" s="21" t="s">
        <v>2295</v>
      </c>
      <c r="B285" s="25" t="s">
        <v>2086</v>
      </c>
      <c r="C285" s="25" t="s">
        <v>2087</v>
      </c>
      <c r="D285" s="25" t="s">
        <v>2057</v>
      </c>
      <c r="E285" s="45">
        <v>11</v>
      </c>
      <c r="F285" s="52" t="str">
        <f t="shared" si="12"/>
        <v>11O</v>
      </c>
      <c r="G285" s="52" t="str">
        <f t="shared" si="13"/>
        <v>11OU</v>
      </c>
      <c r="H285" s="52" t="str">
        <f t="shared" si="14"/>
        <v>11OP</v>
      </c>
    </row>
    <row r="286" spans="1:8" ht="13.5" thickBot="1" x14ac:dyDescent="0.3">
      <c r="A286" s="21" t="s">
        <v>481</v>
      </c>
      <c r="B286" s="25" t="s">
        <v>2058</v>
      </c>
      <c r="C286" s="25" t="s">
        <v>2087</v>
      </c>
      <c r="D286" s="25" t="s">
        <v>2057</v>
      </c>
      <c r="E286" s="45">
        <v>11</v>
      </c>
      <c r="F286" s="52" t="str">
        <f t="shared" si="12"/>
        <v>11O</v>
      </c>
      <c r="G286" s="52" t="str">
        <f t="shared" si="13"/>
        <v>11OT</v>
      </c>
      <c r="H286" s="52" t="str">
        <f t="shared" si="14"/>
        <v>11OP</v>
      </c>
    </row>
    <row r="287" spans="1:8" ht="13.5" thickBot="1" x14ac:dyDescent="0.3">
      <c r="A287" s="21" t="s">
        <v>1749</v>
      </c>
      <c r="B287" s="25" t="s">
        <v>2058</v>
      </c>
      <c r="C287" s="25" t="s">
        <v>2088</v>
      </c>
      <c r="D287" s="25" t="s">
        <v>2057</v>
      </c>
      <c r="E287" s="45">
        <v>11</v>
      </c>
      <c r="F287" s="52" t="str">
        <f t="shared" si="12"/>
        <v>11O</v>
      </c>
      <c r="G287" s="52" t="str">
        <f t="shared" si="13"/>
        <v>11OT</v>
      </c>
      <c r="H287" s="52" t="str">
        <f t="shared" si="14"/>
        <v>11OM</v>
      </c>
    </row>
    <row r="288" spans="1:8" ht="13.5" thickBot="1" x14ac:dyDescent="0.3">
      <c r="A288" s="21" t="s">
        <v>266</v>
      </c>
      <c r="B288" s="25" t="s">
        <v>2058</v>
      </c>
      <c r="C288" s="25" t="s">
        <v>2087</v>
      </c>
      <c r="D288" s="25" t="s">
        <v>2055</v>
      </c>
      <c r="E288" s="45">
        <v>11</v>
      </c>
      <c r="F288" s="52" t="str">
        <f t="shared" si="12"/>
        <v>11S</v>
      </c>
      <c r="G288" s="52" t="str">
        <f t="shared" si="13"/>
        <v>11ST</v>
      </c>
      <c r="H288" s="52" t="str">
        <f t="shared" si="14"/>
        <v>11SP</v>
      </c>
    </row>
    <row r="289" spans="1:8" ht="26.25" thickBot="1" x14ac:dyDescent="0.3">
      <c r="A289" s="21" t="s">
        <v>608</v>
      </c>
      <c r="B289" s="25" t="s">
        <v>2086</v>
      </c>
      <c r="C289" s="25" t="s">
        <v>2088</v>
      </c>
      <c r="D289" s="25" t="s">
        <v>2055</v>
      </c>
      <c r="E289" s="45">
        <v>11</v>
      </c>
      <c r="F289" s="52" t="str">
        <f t="shared" si="12"/>
        <v>11S</v>
      </c>
      <c r="G289" s="52" t="str">
        <f t="shared" si="13"/>
        <v>11SU</v>
      </c>
      <c r="H289" s="52" t="str">
        <f t="shared" si="14"/>
        <v>11SM</v>
      </c>
    </row>
    <row r="290" spans="1:8" ht="13.5" thickBot="1" x14ac:dyDescent="0.3">
      <c r="A290" s="21" t="s">
        <v>1622</v>
      </c>
      <c r="B290" s="25" t="s">
        <v>2058</v>
      </c>
      <c r="C290" s="25" t="s">
        <v>2088</v>
      </c>
      <c r="D290" s="25" t="s">
        <v>2055</v>
      </c>
      <c r="E290" s="45">
        <v>11</v>
      </c>
      <c r="F290" s="52" t="str">
        <f t="shared" si="12"/>
        <v>11S</v>
      </c>
      <c r="G290" s="52" t="str">
        <f t="shared" si="13"/>
        <v>11ST</v>
      </c>
      <c r="H290" s="52" t="str">
        <f t="shared" si="14"/>
        <v>11SM</v>
      </c>
    </row>
    <row r="291" spans="1:8" ht="13.5" thickBot="1" x14ac:dyDescent="0.3">
      <c r="A291" s="21" t="s">
        <v>556</v>
      </c>
      <c r="B291" s="25" t="s">
        <v>2058</v>
      </c>
      <c r="C291" s="25" t="s">
        <v>2087</v>
      </c>
      <c r="D291" s="25" t="s">
        <v>2058</v>
      </c>
      <c r="E291" s="45">
        <v>11</v>
      </c>
      <c r="F291" s="52" t="str">
        <f t="shared" si="12"/>
        <v>11T</v>
      </c>
      <c r="G291" s="52" t="str">
        <f t="shared" si="13"/>
        <v>11TT</v>
      </c>
      <c r="H291" s="52" t="str">
        <f t="shared" si="14"/>
        <v>11TP</v>
      </c>
    </row>
    <row r="292" spans="1:8" ht="39" thickBot="1" x14ac:dyDescent="0.3">
      <c r="A292" s="21" t="s">
        <v>794</v>
      </c>
      <c r="B292" s="25" t="s">
        <v>2086</v>
      </c>
      <c r="C292" s="25" t="s">
        <v>2088</v>
      </c>
      <c r="D292" s="25" t="s">
        <v>2058</v>
      </c>
      <c r="E292" s="45">
        <v>11</v>
      </c>
      <c r="F292" s="52" t="str">
        <f t="shared" si="12"/>
        <v>11T</v>
      </c>
      <c r="G292" s="52" t="str">
        <f t="shared" si="13"/>
        <v>11TU</v>
      </c>
      <c r="H292" s="52" t="str">
        <f t="shared" si="14"/>
        <v>11TM</v>
      </c>
    </row>
    <row r="293" spans="1:8" ht="13.5" thickBot="1" x14ac:dyDescent="0.3">
      <c r="A293" s="21" t="s">
        <v>364</v>
      </c>
      <c r="B293" s="25" t="s">
        <v>2058</v>
      </c>
      <c r="C293" s="25" t="s">
        <v>2087</v>
      </c>
      <c r="D293" s="25" t="s">
        <v>2056</v>
      </c>
      <c r="E293" s="45">
        <v>11</v>
      </c>
      <c r="F293" s="52" t="str">
        <f t="shared" si="12"/>
        <v>11W</v>
      </c>
      <c r="G293" s="52" t="str">
        <f t="shared" si="13"/>
        <v>11WT</v>
      </c>
      <c r="H293" s="52" t="str">
        <f t="shared" si="14"/>
        <v>11WP</v>
      </c>
    </row>
    <row r="294" spans="1:8" ht="26.25" thickBot="1" x14ac:dyDescent="0.3">
      <c r="A294" s="21" t="s">
        <v>2317</v>
      </c>
      <c r="B294" s="25" t="s">
        <v>2086</v>
      </c>
      <c r="C294" s="25" t="s">
        <v>2088</v>
      </c>
      <c r="D294" s="25" t="s">
        <v>2056</v>
      </c>
      <c r="E294" s="45">
        <v>11</v>
      </c>
      <c r="F294" s="52" t="str">
        <f t="shared" si="12"/>
        <v>11W</v>
      </c>
      <c r="G294" s="52" t="str">
        <f t="shared" si="13"/>
        <v>11WU</v>
      </c>
      <c r="H294" s="52" t="str">
        <f t="shared" si="14"/>
        <v>11WM</v>
      </c>
    </row>
    <row r="295" spans="1:8" ht="13.5" thickBot="1" x14ac:dyDescent="0.3">
      <c r="A295" s="21" t="s">
        <v>2296</v>
      </c>
      <c r="B295" s="25" t="s">
        <v>2058</v>
      </c>
      <c r="C295" s="25" t="s">
        <v>2088</v>
      </c>
      <c r="D295" s="25" t="s">
        <v>2056</v>
      </c>
      <c r="E295" s="45">
        <v>11</v>
      </c>
      <c r="F295" s="52" t="str">
        <f t="shared" si="12"/>
        <v>11W</v>
      </c>
      <c r="G295" s="52" t="str">
        <f t="shared" si="13"/>
        <v>11WT</v>
      </c>
      <c r="H295" s="52" t="str">
        <f t="shared" si="14"/>
        <v>11WM</v>
      </c>
    </row>
    <row r="296" spans="1:8" ht="13.5" thickBot="1" x14ac:dyDescent="0.3">
      <c r="A296" s="21" t="s">
        <v>482</v>
      </c>
      <c r="B296" s="25" t="s">
        <v>2058</v>
      </c>
      <c r="C296" s="25" t="s">
        <v>2087</v>
      </c>
      <c r="D296" s="25" t="s">
        <v>2057</v>
      </c>
      <c r="E296" s="45">
        <v>11</v>
      </c>
      <c r="F296" s="52" t="str">
        <f t="shared" si="12"/>
        <v>11O</v>
      </c>
      <c r="G296" s="52" t="str">
        <f t="shared" si="13"/>
        <v>11OT</v>
      </c>
      <c r="H296" s="52" t="str">
        <f t="shared" si="14"/>
        <v>11OP</v>
      </c>
    </row>
    <row r="297" spans="1:8" ht="13.5" thickBot="1" x14ac:dyDescent="0.3">
      <c r="A297" s="21" t="s">
        <v>267</v>
      </c>
      <c r="B297" s="25" t="s">
        <v>2058</v>
      </c>
      <c r="C297" s="25" t="s">
        <v>2087</v>
      </c>
      <c r="D297" s="25" t="s">
        <v>2055</v>
      </c>
      <c r="E297" s="45">
        <v>11</v>
      </c>
      <c r="F297" s="52" t="str">
        <f t="shared" si="12"/>
        <v>11S</v>
      </c>
      <c r="G297" s="52" t="str">
        <f t="shared" si="13"/>
        <v>11ST</v>
      </c>
      <c r="H297" s="52" t="str">
        <f t="shared" si="14"/>
        <v>11SP</v>
      </c>
    </row>
    <row r="298" spans="1:8" ht="26.25" thickBot="1" x14ac:dyDescent="0.3">
      <c r="A298" s="21" t="s">
        <v>2170</v>
      </c>
      <c r="B298" s="25" t="s">
        <v>2086</v>
      </c>
      <c r="C298" s="25" t="s">
        <v>2088</v>
      </c>
      <c r="D298" s="25" t="s">
        <v>2055</v>
      </c>
      <c r="E298" s="45">
        <v>11</v>
      </c>
      <c r="F298" s="52" t="str">
        <f t="shared" si="12"/>
        <v>11S</v>
      </c>
      <c r="G298" s="52" t="str">
        <f t="shared" si="13"/>
        <v>11SU</v>
      </c>
      <c r="H298" s="52" t="str">
        <f t="shared" si="14"/>
        <v>11SM</v>
      </c>
    </row>
    <row r="299" spans="1:8" ht="13.5" thickBot="1" x14ac:dyDescent="0.3">
      <c r="A299" s="21" t="s">
        <v>557</v>
      </c>
      <c r="B299" s="25" t="s">
        <v>2058</v>
      </c>
      <c r="C299" s="25" t="s">
        <v>2087</v>
      </c>
      <c r="D299" s="25" t="s">
        <v>2058</v>
      </c>
      <c r="E299" s="45">
        <v>11</v>
      </c>
      <c r="F299" s="52" t="str">
        <f t="shared" si="12"/>
        <v>11T</v>
      </c>
      <c r="G299" s="52" t="str">
        <f t="shared" si="13"/>
        <v>11TT</v>
      </c>
      <c r="H299" s="52" t="str">
        <f t="shared" si="14"/>
        <v>11TP</v>
      </c>
    </row>
    <row r="300" spans="1:8" ht="13.5" thickBot="1" x14ac:dyDescent="0.3">
      <c r="A300" s="21" t="s">
        <v>365</v>
      </c>
      <c r="B300" s="25" t="s">
        <v>2058</v>
      </c>
      <c r="C300" s="25" t="s">
        <v>2087</v>
      </c>
      <c r="D300" s="25" t="s">
        <v>2056</v>
      </c>
      <c r="E300" s="45">
        <v>11</v>
      </c>
      <c r="F300" s="52" t="str">
        <f t="shared" si="12"/>
        <v>11W</v>
      </c>
      <c r="G300" s="52" t="str">
        <f t="shared" si="13"/>
        <v>11WT</v>
      </c>
      <c r="H300" s="52" t="str">
        <f t="shared" si="14"/>
        <v>11WP</v>
      </c>
    </row>
    <row r="301" spans="1:8" ht="26.25" thickBot="1" x14ac:dyDescent="0.3">
      <c r="A301" s="21" t="s">
        <v>698</v>
      </c>
      <c r="B301" s="25" t="s">
        <v>2086</v>
      </c>
      <c r="C301" s="25" t="s">
        <v>2088</v>
      </c>
      <c r="D301" s="25" t="s">
        <v>2056</v>
      </c>
      <c r="E301" s="45">
        <v>11</v>
      </c>
      <c r="F301" s="52" t="str">
        <f t="shared" si="12"/>
        <v>11W</v>
      </c>
      <c r="G301" s="52" t="str">
        <f t="shared" si="13"/>
        <v>11WU</v>
      </c>
      <c r="H301" s="52" t="str">
        <f t="shared" si="14"/>
        <v>11WM</v>
      </c>
    </row>
    <row r="302" spans="1:8" ht="26.25" thickBot="1" x14ac:dyDescent="0.3">
      <c r="A302" s="21" t="s">
        <v>2297</v>
      </c>
      <c r="B302" s="25" t="s">
        <v>2086</v>
      </c>
      <c r="C302" s="25" t="s">
        <v>2087</v>
      </c>
      <c r="D302" s="25" t="s">
        <v>2057</v>
      </c>
      <c r="E302" s="45">
        <v>12</v>
      </c>
      <c r="F302" s="52" t="str">
        <f t="shared" si="12"/>
        <v>12O</v>
      </c>
      <c r="G302" s="52" t="str">
        <f t="shared" si="13"/>
        <v>12OU</v>
      </c>
      <c r="H302" s="52" t="str">
        <f t="shared" si="14"/>
        <v>12OP</v>
      </c>
    </row>
    <row r="303" spans="1:8" ht="13.5" thickBot="1" x14ac:dyDescent="0.3">
      <c r="A303" s="21" t="s">
        <v>222</v>
      </c>
      <c r="B303" s="25" t="s">
        <v>2058</v>
      </c>
      <c r="C303" s="25" t="s">
        <v>2087</v>
      </c>
      <c r="D303" s="25" t="s">
        <v>2057</v>
      </c>
      <c r="E303" s="45">
        <v>12</v>
      </c>
      <c r="F303" s="52" t="str">
        <f t="shared" si="12"/>
        <v>12O</v>
      </c>
      <c r="G303" s="52" t="str">
        <f t="shared" si="13"/>
        <v>12OT</v>
      </c>
      <c r="H303" s="52" t="str">
        <f t="shared" si="14"/>
        <v>12OP</v>
      </c>
    </row>
    <row r="304" spans="1:8" ht="13.5" thickBot="1" x14ac:dyDescent="0.3">
      <c r="A304" s="21" t="s">
        <v>936</v>
      </c>
      <c r="B304" s="25" t="s">
        <v>2195</v>
      </c>
      <c r="C304" s="25" t="s">
        <v>2088</v>
      </c>
      <c r="D304" s="25" t="s">
        <v>2057</v>
      </c>
      <c r="E304" s="45">
        <v>12</v>
      </c>
      <c r="F304" s="52" t="str">
        <f t="shared" si="12"/>
        <v>12O</v>
      </c>
      <c r="G304" s="52" t="str">
        <f t="shared" si="13"/>
        <v>12OK</v>
      </c>
      <c r="H304" s="52" t="str">
        <f t="shared" si="14"/>
        <v>12OM</v>
      </c>
    </row>
    <row r="305" spans="1:8" ht="13.5" thickBot="1" x14ac:dyDescent="0.3">
      <c r="A305" s="21" t="s">
        <v>1092</v>
      </c>
      <c r="B305" s="25" t="s">
        <v>2058</v>
      </c>
      <c r="C305" s="25" t="s">
        <v>2088</v>
      </c>
      <c r="D305" s="25" t="s">
        <v>2057</v>
      </c>
      <c r="E305" s="45">
        <v>12</v>
      </c>
      <c r="F305" s="52" t="str">
        <f t="shared" si="12"/>
        <v>12O</v>
      </c>
      <c r="G305" s="52" t="str">
        <f t="shared" si="13"/>
        <v>12OT</v>
      </c>
      <c r="H305" s="52" t="str">
        <f t="shared" si="14"/>
        <v>12OM</v>
      </c>
    </row>
    <row r="306" spans="1:8" ht="13.5" thickBot="1" x14ac:dyDescent="0.3">
      <c r="A306" s="21" t="s">
        <v>1246</v>
      </c>
      <c r="B306" s="25" t="s">
        <v>2195</v>
      </c>
      <c r="C306" s="25" t="s">
        <v>2088</v>
      </c>
      <c r="D306" s="25" t="s">
        <v>2057</v>
      </c>
      <c r="E306" s="45">
        <v>12</v>
      </c>
      <c r="F306" s="52" t="str">
        <f t="shared" si="12"/>
        <v>12O</v>
      </c>
      <c r="G306" s="52" t="str">
        <f t="shared" si="13"/>
        <v>12OK</v>
      </c>
      <c r="H306" s="52" t="str">
        <f t="shared" si="14"/>
        <v>12OM</v>
      </c>
    </row>
    <row r="307" spans="1:8" ht="26.25" thickBot="1" x14ac:dyDescent="0.3">
      <c r="A307" s="21" t="s">
        <v>2298</v>
      </c>
      <c r="B307" s="25" t="s">
        <v>2058</v>
      </c>
      <c r="C307" s="25" t="s">
        <v>2088</v>
      </c>
      <c r="D307" s="25" t="s">
        <v>2057</v>
      </c>
      <c r="E307" s="45">
        <v>12</v>
      </c>
      <c r="F307" s="52" t="str">
        <f t="shared" si="12"/>
        <v>12O</v>
      </c>
      <c r="G307" s="52" t="str">
        <f t="shared" si="13"/>
        <v>12OT</v>
      </c>
      <c r="H307" s="52" t="str">
        <f t="shared" si="14"/>
        <v>12OM</v>
      </c>
    </row>
    <row r="308" spans="1:8" ht="13.5" thickBot="1" x14ac:dyDescent="0.3">
      <c r="A308" s="21" t="s">
        <v>1455</v>
      </c>
      <c r="B308" s="25"/>
      <c r="C308" s="25" t="s">
        <v>2087</v>
      </c>
      <c r="D308" s="25" t="s">
        <v>2057</v>
      </c>
      <c r="E308" s="45">
        <v>12</v>
      </c>
      <c r="F308" s="52" t="str">
        <f t="shared" si="12"/>
        <v>12O</v>
      </c>
      <c r="G308" s="52" t="str">
        <f t="shared" si="13"/>
        <v>12O</v>
      </c>
      <c r="H308" s="52" t="str">
        <f t="shared" si="14"/>
        <v>12OP</v>
      </c>
    </row>
    <row r="309" spans="1:8" ht="26.25" thickBot="1" x14ac:dyDescent="0.3">
      <c r="A309" s="21" t="s">
        <v>1575</v>
      </c>
      <c r="B309" s="25" t="s">
        <v>2058</v>
      </c>
      <c r="C309" s="25" t="s">
        <v>2087</v>
      </c>
      <c r="D309" s="25" t="s">
        <v>2057</v>
      </c>
      <c r="E309" s="45">
        <v>12</v>
      </c>
      <c r="F309" s="52" t="str">
        <f t="shared" si="12"/>
        <v>12O</v>
      </c>
      <c r="G309" s="52" t="str">
        <f t="shared" si="13"/>
        <v>12OT</v>
      </c>
      <c r="H309" s="52" t="str">
        <f t="shared" si="14"/>
        <v>12OP</v>
      </c>
    </row>
    <row r="310" spans="1:8" ht="13.5" thickBot="1" x14ac:dyDescent="0.3">
      <c r="A310" s="21" t="s">
        <v>1750</v>
      </c>
      <c r="B310" s="25" t="s">
        <v>2058</v>
      </c>
      <c r="C310" s="25" t="s">
        <v>2088</v>
      </c>
      <c r="D310" s="25" t="s">
        <v>2057</v>
      </c>
      <c r="E310" s="45">
        <v>12</v>
      </c>
      <c r="F310" s="52" t="str">
        <f t="shared" si="12"/>
        <v>12O</v>
      </c>
      <c r="G310" s="52" t="str">
        <f t="shared" si="13"/>
        <v>12OT</v>
      </c>
      <c r="H310" s="52" t="str">
        <f t="shared" si="14"/>
        <v>12OM</v>
      </c>
    </row>
    <row r="311" spans="1:8" ht="13.5" thickBot="1" x14ac:dyDescent="0.3">
      <c r="A311" s="21" t="s">
        <v>1917</v>
      </c>
      <c r="B311" s="25" t="s">
        <v>2058</v>
      </c>
      <c r="C311" s="25" t="s">
        <v>2088</v>
      </c>
      <c r="D311" s="25" t="s">
        <v>2057</v>
      </c>
      <c r="E311" s="45">
        <v>12</v>
      </c>
      <c r="F311" s="52" t="str">
        <f t="shared" si="12"/>
        <v>12O</v>
      </c>
      <c r="G311" s="52" t="str">
        <f t="shared" si="13"/>
        <v>12OT</v>
      </c>
      <c r="H311" s="52" t="str">
        <f t="shared" si="14"/>
        <v>12OM</v>
      </c>
    </row>
    <row r="312" spans="1:8" ht="13.5" thickBot="1" x14ac:dyDescent="0.3">
      <c r="A312" s="21" t="s">
        <v>2014</v>
      </c>
      <c r="B312" s="25" t="s">
        <v>2195</v>
      </c>
      <c r="C312" s="25" t="s">
        <v>2088</v>
      </c>
      <c r="D312" s="25" t="s">
        <v>2057</v>
      </c>
      <c r="E312" s="45">
        <v>12</v>
      </c>
      <c r="F312" s="52" t="str">
        <f t="shared" si="12"/>
        <v>12O</v>
      </c>
      <c r="G312" s="52" t="str">
        <f t="shared" si="13"/>
        <v>12OK</v>
      </c>
      <c r="H312" s="52" t="str">
        <f t="shared" si="14"/>
        <v>12OM</v>
      </c>
    </row>
    <row r="313" spans="1:8" ht="13.5" thickBot="1" x14ac:dyDescent="0.3">
      <c r="A313" s="21" t="s">
        <v>2300</v>
      </c>
      <c r="B313" s="25" t="s">
        <v>2086</v>
      </c>
      <c r="C313" s="25" t="s">
        <v>2087</v>
      </c>
      <c r="D313" s="25" t="s">
        <v>2055</v>
      </c>
      <c r="E313" s="45">
        <v>12</v>
      </c>
      <c r="F313" s="52" t="str">
        <f t="shared" si="12"/>
        <v>12S</v>
      </c>
      <c r="G313" s="52" t="str">
        <f t="shared" si="13"/>
        <v>12SU</v>
      </c>
      <c r="H313" s="52" t="str">
        <f t="shared" si="14"/>
        <v>12SP</v>
      </c>
    </row>
    <row r="314" spans="1:8" ht="13.5" thickBot="1" x14ac:dyDescent="0.3">
      <c r="A314" s="21" t="s">
        <v>2299</v>
      </c>
      <c r="B314" s="25" t="s">
        <v>2058</v>
      </c>
      <c r="C314" s="25" t="s">
        <v>2087</v>
      </c>
      <c r="D314" s="25" t="s">
        <v>2055</v>
      </c>
      <c r="E314" s="45">
        <v>12</v>
      </c>
      <c r="F314" s="52" t="str">
        <f t="shared" si="12"/>
        <v>12S</v>
      </c>
      <c r="G314" s="52" t="str">
        <f t="shared" si="13"/>
        <v>12ST</v>
      </c>
      <c r="H314" s="52" t="str">
        <f t="shared" si="14"/>
        <v>12SP</v>
      </c>
    </row>
    <row r="315" spans="1:8" ht="13.5" thickBot="1" x14ac:dyDescent="0.3">
      <c r="A315" s="21" t="s">
        <v>620</v>
      </c>
      <c r="B315" s="25" t="s">
        <v>2086</v>
      </c>
      <c r="C315" s="25" t="s">
        <v>2088</v>
      </c>
      <c r="D315" s="25" t="s">
        <v>2055</v>
      </c>
      <c r="E315" s="45">
        <v>12</v>
      </c>
      <c r="F315" s="52" t="str">
        <f t="shared" si="12"/>
        <v>12S</v>
      </c>
      <c r="G315" s="52" t="str">
        <f t="shared" si="13"/>
        <v>12SU</v>
      </c>
      <c r="H315" s="52" t="str">
        <f t="shared" si="14"/>
        <v>12SM</v>
      </c>
    </row>
    <row r="316" spans="1:8" ht="13.5" thickBot="1" x14ac:dyDescent="0.3">
      <c r="A316" s="21" t="s">
        <v>864</v>
      </c>
      <c r="B316" s="25" t="s">
        <v>2195</v>
      </c>
      <c r="C316" s="25" t="s">
        <v>2088</v>
      </c>
      <c r="D316" s="25" t="s">
        <v>2055</v>
      </c>
      <c r="E316" s="45">
        <v>12</v>
      </c>
      <c r="F316" s="52" t="str">
        <f t="shared" si="12"/>
        <v>12S</v>
      </c>
      <c r="G316" s="52" t="str">
        <f t="shared" si="13"/>
        <v>12SK</v>
      </c>
      <c r="H316" s="52" t="str">
        <f t="shared" si="14"/>
        <v>12SM</v>
      </c>
    </row>
    <row r="317" spans="1:8" ht="13.5" thickBot="1" x14ac:dyDescent="0.3">
      <c r="A317" s="21" t="s">
        <v>2301</v>
      </c>
      <c r="B317" s="25" t="s">
        <v>2195</v>
      </c>
      <c r="C317" s="25" t="s">
        <v>2087</v>
      </c>
      <c r="D317" s="25" t="s">
        <v>2055</v>
      </c>
      <c r="E317" s="45">
        <v>12</v>
      </c>
      <c r="F317" s="52" t="str">
        <f t="shared" si="12"/>
        <v>12S</v>
      </c>
      <c r="G317" s="52" t="str">
        <f t="shared" si="13"/>
        <v>12SK</v>
      </c>
      <c r="H317" s="52" t="str">
        <f t="shared" si="14"/>
        <v>12SP</v>
      </c>
    </row>
    <row r="318" spans="1:8" ht="13.5" thickBot="1" x14ac:dyDescent="0.3">
      <c r="A318" s="21" t="s">
        <v>1014</v>
      </c>
      <c r="B318" s="25" t="s">
        <v>2058</v>
      </c>
      <c r="C318" s="25" t="s">
        <v>2088</v>
      </c>
      <c r="D318" s="25" t="s">
        <v>2055</v>
      </c>
      <c r="E318" s="45">
        <v>12</v>
      </c>
      <c r="F318" s="52" t="str">
        <f t="shared" si="12"/>
        <v>12S</v>
      </c>
      <c r="G318" s="52" t="str">
        <f t="shared" si="13"/>
        <v>12ST</v>
      </c>
      <c r="H318" s="52" t="str">
        <f t="shared" si="14"/>
        <v>12SM</v>
      </c>
    </row>
    <row r="319" spans="1:8" ht="13.5" thickBot="1" x14ac:dyDescent="0.3">
      <c r="A319" s="21" t="s">
        <v>1140</v>
      </c>
      <c r="B319" s="25" t="s">
        <v>2195</v>
      </c>
      <c r="C319" s="25" t="s">
        <v>2088</v>
      </c>
      <c r="D319" s="25" t="s">
        <v>2055</v>
      </c>
      <c r="E319" s="45">
        <v>12</v>
      </c>
      <c r="F319" s="52" t="str">
        <f t="shared" si="12"/>
        <v>12S</v>
      </c>
      <c r="G319" s="52" t="str">
        <f t="shared" si="13"/>
        <v>12SK</v>
      </c>
      <c r="H319" s="52" t="str">
        <f t="shared" si="14"/>
        <v>12SM</v>
      </c>
    </row>
    <row r="320" spans="1:8" ht="13.5" thickBot="1" x14ac:dyDescent="0.3">
      <c r="A320" s="21" t="s">
        <v>2302</v>
      </c>
      <c r="B320" s="25" t="s">
        <v>2058</v>
      </c>
      <c r="C320" s="25" t="s">
        <v>2088</v>
      </c>
      <c r="D320" s="25" t="s">
        <v>2055</v>
      </c>
      <c r="E320" s="45">
        <v>12</v>
      </c>
      <c r="F320" s="52" t="str">
        <f t="shared" si="12"/>
        <v>12S</v>
      </c>
      <c r="G320" s="52" t="str">
        <f t="shared" si="13"/>
        <v>12ST</v>
      </c>
      <c r="H320" s="52" t="str">
        <f t="shared" si="14"/>
        <v>12SM</v>
      </c>
    </row>
    <row r="321" spans="1:8" ht="13.5" thickBot="1" x14ac:dyDescent="0.3">
      <c r="A321" s="21" t="s">
        <v>1350</v>
      </c>
      <c r="B321" s="25"/>
      <c r="C321" s="25" t="s">
        <v>2087</v>
      </c>
      <c r="D321" s="25" t="s">
        <v>2055</v>
      </c>
      <c r="E321" s="45">
        <v>12</v>
      </c>
      <c r="F321" s="52" t="str">
        <f t="shared" si="12"/>
        <v>12S</v>
      </c>
      <c r="G321" s="52" t="str">
        <f t="shared" si="13"/>
        <v>12S</v>
      </c>
      <c r="H321" s="52" t="str">
        <f t="shared" si="14"/>
        <v>12SP</v>
      </c>
    </row>
    <row r="322" spans="1:8" ht="13.5" thickBot="1" x14ac:dyDescent="0.3">
      <c r="A322" s="21" t="s">
        <v>1524</v>
      </c>
      <c r="B322" s="25" t="s">
        <v>2058</v>
      </c>
      <c r="C322" s="25" t="s">
        <v>2087</v>
      </c>
      <c r="D322" s="25" t="s">
        <v>2055</v>
      </c>
      <c r="E322" s="45">
        <v>12</v>
      </c>
      <c r="F322" s="52" t="str">
        <f t="shared" si="12"/>
        <v>12S</v>
      </c>
      <c r="G322" s="52" t="str">
        <f t="shared" si="13"/>
        <v>12ST</v>
      </c>
      <c r="H322" s="52" t="str">
        <f t="shared" si="14"/>
        <v>12SP</v>
      </c>
    </row>
    <row r="323" spans="1:8" ht="13.5" thickBot="1" x14ac:dyDescent="0.3">
      <c r="A323" s="21" t="s">
        <v>1623</v>
      </c>
      <c r="B323" s="25" t="s">
        <v>2058</v>
      </c>
      <c r="C323" s="25" t="s">
        <v>2088</v>
      </c>
      <c r="D323" s="25" t="s">
        <v>2055</v>
      </c>
      <c r="E323" s="45">
        <v>12</v>
      </c>
      <c r="F323" s="52" t="str">
        <f t="shared" ref="F323:F386" si="15">CONCATENATE(E323,D323)</f>
        <v>12S</v>
      </c>
      <c r="G323" s="52" t="str">
        <f t="shared" ref="G323:G386" si="16">CONCATENATE(F323,B323)</f>
        <v>12ST</v>
      </c>
      <c r="H323" s="52" t="str">
        <f t="shared" ref="H323:H386" si="17">CONCATENATE(F323,C323)</f>
        <v>12SM</v>
      </c>
    </row>
    <row r="324" spans="1:8" ht="13.5" thickBot="1" x14ac:dyDescent="0.3">
      <c r="A324" s="21" t="s">
        <v>1862</v>
      </c>
      <c r="B324" s="25" t="s">
        <v>2058</v>
      </c>
      <c r="C324" s="25" t="s">
        <v>2088</v>
      </c>
      <c r="D324" s="25" t="s">
        <v>2055</v>
      </c>
      <c r="E324" s="45">
        <v>12</v>
      </c>
      <c r="F324" s="52" t="str">
        <f t="shared" si="15"/>
        <v>12S</v>
      </c>
      <c r="G324" s="52" t="str">
        <f t="shared" si="16"/>
        <v>12ST</v>
      </c>
      <c r="H324" s="52" t="str">
        <f t="shared" si="17"/>
        <v>12SM</v>
      </c>
    </row>
    <row r="325" spans="1:8" ht="13.5" thickBot="1" x14ac:dyDescent="0.3">
      <c r="A325" s="21" t="s">
        <v>1956</v>
      </c>
      <c r="B325" s="25" t="s">
        <v>2195</v>
      </c>
      <c r="C325" s="25" t="s">
        <v>2088</v>
      </c>
      <c r="D325" s="25" t="s">
        <v>2055</v>
      </c>
      <c r="E325" s="45">
        <v>12</v>
      </c>
      <c r="F325" s="52" t="str">
        <f t="shared" si="15"/>
        <v>12S</v>
      </c>
      <c r="G325" s="52" t="str">
        <f t="shared" si="16"/>
        <v>12SK</v>
      </c>
      <c r="H325" s="52" t="str">
        <f t="shared" si="17"/>
        <v>12SM</v>
      </c>
    </row>
    <row r="326" spans="1:8" ht="26.25" thickBot="1" x14ac:dyDescent="0.3">
      <c r="A326" s="21" t="s">
        <v>17</v>
      </c>
      <c r="B326" s="25" t="s">
        <v>2086</v>
      </c>
      <c r="C326" s="25" t="s">
        <v>2087</v>
      </c>
      <c r="D326" s="25" t="s">
        <v>2058</v>
      </c>
      <c r="E326" s="45">
        <v>12</v>
      </c>
      <c r="F326" s="52" t="str">
        <f t="shared" si="15"/>
        <v>12T</v>
      </c>
      <c r="G326" s="52" t="str">
        <f t="shared" si="16"/>
        <v>12TU</v>
      </c>
      <c r="H326" s="52" t="str">
        <f t="shared" si="17"/>
        <v>12TP</v>
      </c>
    </row>
    <row r="327" spans="1:8" ht="13.5" thickBot="1" x14ac:dyDescent="0.3">
      <c r="A327" s="21" t="s">
        <v>233</v>
      </c>
      <c r="B327" s="25" t="s">
        <v>2058</v>
      </c>
      <c r="C327" s="25" t="s">
        <v>2087</v>
      </c>
      <c r="D327" s="25" t="s">
        <v>2058</v>
      </c>
      <c r="E327" s="45">
        <v>12</v>
      </c>
      <c r="F327" s="52" t="str">
        <f t="shared" si="15"/>
        <v>12T</v>
      </c>
      <c r="G327" s="52" t="str">
        <f t="shared" si="16"/>
        <v>12TT</v>
      </c>
      <c r="H327" s="52" t="str">
        <f t="shared" si="17"/>
        <v>12TP</v>
      </c>
    </row>
    <row r="328" spans="1:8" ht="26.25" thickBot="1" x14ac:dyDescent="0.3">
      <c r="A328" s="21" t="s">
        <v>795</v>
      </c>
      <c r="B328" s="25" t="s">
        <v>2086</v>
      </c>
      <c r="C328" s="25" t="s">
        <v>2088</v>
      </c>
      <c r="D328" s="25" t="s">
        <v>2058</v>
      </c>
      <c r="E328" s="45">
        <v>12</v>
      </c>
      <c r="F328" s="52" t="str">
        <f t="shared" si="15"/>
        <v>12T</v>
      </c>
      <c r="G328" s="52" t="str">
        <f t="shared" si="16"/>
        <v>12TU</v>
      </c>
      <c r="H328" s="52" t="str">
        <f t="shared" si="17"/>
        <v>12TM</v>
      </c>
    </row>
    <row r="329" spans="1:8" ht="13.5" thickBot="1" x14ac:dyDescent="0.3">
      <c r="A329" s="21" t="s">
        <v>965</v>
      </c>
      <c r="B329" s="25" t="s">
        <v>2195</v>
      </c>
      <c r="C329" s="25" t="s">
        <v>2088</v>
      </c>
      <c r="D329" s="25" t="s">
        <v>2058</v>
      </c>
      <c r="E329" s="45">
        <v>12</v>
      </c>
      <c r="F329" s="52" t="str">
        <f t="shared" si="15"/>
        <v>12T</v>
      </c>
      <c r="G329" s="52" t="str">
        <f t="shared" si="16"/>
        <v>12TK</v>
      </c>
      <c r="H329" s="52" t="str">
        <f t="shared" si="17"/>
        <v>12TM</v>
      </c>
    </row>
    <row r="330" spans="1:8" ht="13.5" thickBot="1" x14ac:dyDescent="0.3">
      <c r="A330" s="21" t="s">
        <v>2303</v>
      </c>
      <c r="B330" s="25" t="s">
        <v>2195</v>
      </c>
      <c r="C330" s="25" t="s">
        <v>2087</v>
      </c>
      <c r="D330" s="25" t="s">
        <v>2058</v>
      </c>
      <c r="E330" s="45">
        <v>12</v>
      </c>
      <c r="F330" s="52" t="str">
        <f t="shared" si="15"/>
        <v>12T</v>
      </c>
      <c r="G330" s="52" t="str">
        <f t="shared" si="16"/>
        <v>12TK</v>
      </c>
      <c r="H330" s="52" t="str">
        <f t="shared" si="17"/>
        <v>12TP</v>
      </c>
    </row>
    <row r="331" spans="1:8" ht="13.5" thickBot="1" x14ac:dyDescent="0.3">
      <c r="A331" s="21" t="s">
        <v>1121</v>
      </c>
      <c r="B331" s="25" t="s">
        <v>2058</v>
      </c>
      <c r="C331" s="25" t="s">
        <v>2088</v>
      </c>
      <c r="D331" s="25" t="s">
        <v>2058</v>
      </c>
      <c r="E331" s="45">
        <v>12</v>
      </c>
      <c r="F331" s="52" t="str">
        <f t="shared" si="15"/>
        <v>12T</v>
      </c>
      <c r="G331" s="52" t="str">
        <f t="shared" si="16"/>
        <v>12TT</v>
      </c>
      <c r="H331" s="52" t="str">
        <f t="shared" si="17"/>
        <v>12TM</v>
      </c>
    </row>
    <row r="332" spans="1:8" ht="26.25" thickBot="1" x14ac:dyDescent="0.3">
      <c r="A332" s="21" t="s">
        <v>1291</v>
      </c>
      <c r="B332" s="25" t="s">
        <v>2195</v>
      </c>
      <c r="C332" s="25" t="s">
        <v>2088</v>
      </c>
      <c r="D332" s="25" t="s">
        <v>2058</v>
      </c>
      <c r="E332" s="45">
        <v>12</v>
      </c>
      <c r="F332" s="52" t="str">
        <f t="shared" si="15"/>
        <v>12T</v>
      </c>
      <c r="G332" s="52" t="str">
        <f t="shared" si="16"/>
        <v>12TK</v>
      </c>
      <c r="H332" s="52" t="str">
        <f t="shared" si="17"/>
        <v>12TM</v>
      </c>
    </row>
    <row r="333" spans="1:8" ht="26.25" thickBot="1" x14ac:dyDescent="0.3">
      <c r="A333" s="21" t="s">
        <v>2304</v>
      </c>
      <c r="B333" s="25" t="s">
        <v>2058</v>
      </c>
      <c r="C333" s="25" t="s">
        <v>2088</v>
      </c>
      <c r="D333" s="25" t="s">
        <v>2058</v>
      </c>
      <c r="E333" s="45">
        <v>12</v>
      </c>
      <c r="F333" s="52" t="str">
        <f t="shared" si="15"/>
        <v>12T</v>
      </c>
      <c r="G333" s="52" t="str">
        <f t="shared" si="16"/>
        <v>12TT</v>
      </c>
      <c r="H333" s="52" t="str">
        <f t="shared" si="17"/>
        <v>12TM</v>
      </c>
    </row>
    <row r="334" spans="1:8" ht="13.5" thickBot="1" x14ac:dyDescent="0.3">
      <c r="A334" s="21" t="s">
        <v>1489</v>
      </c>
      <c r="B334" s="25"/>
      <c r="C334" s="25" t="s">
        <v>2087</v>
      </c>
      <c r="D334" s="25" t="s">
        <v>2058</v>
      </c>
      <c r="E334" s="45">
        <v>12</v>
      </c>
      <c r="F334" s="52" t="str">
        <f t="shared" si="15"/>
        <v>12T</v>
      </c>
      <c r="G334" s="52" t="str">
        <f t="shared" si="16"/>
        <v>12T</v>
      </c>
      <c r="H334" s="52" t="str">
        <f t="shared" si="17"/>
        <v>12TP</v>
      </c>
    </row>
    <row r="335" spans="1:8" ht="26.25" thickBot="1" x14ac:dyDescent="0.3">
      <c r="A335" s="21" t="s">
        <v>1597</v>
      </c>
      <c r="B335" s="25" t="s">
        <v>2058</v>
      </c>
      <c r="C335" s="25" t="s">
        <v>2087</v>
      </c>
      <c r="D335" s="25" t="s">
        <v>2058</v>
      </c>
      <c r="E335" s="45">
        <v>12</v>
      </c>
      <c r="F335" s="52" t="str">
        <f t="shared" si="15"/>
        <v>12T</v>
      </c>
      <c r="G335" s="52" t="str">
        <f t="shared" si="16"/>
        <v>12TT</v>
      </c>
      <c r="H335" s="52" t="str">
        <f t="shared" si="17"/>
        <v>12TP</v>
      </c>
    </row>
    <row r="336" spans="1:8" ht="13.5" thickBot="1" x14ac:dyDescent="0.3">
      <c r="A336" s="21" t="s">
        <v>1808</v>
      </c>
      <c r="B336" s="25" t="s">
        <v>2058</v>
      </c>
      <c r="C336" s="25" t="s">
        <v>2088</v>
      </c>
      <c r="D336" s="25" t="s">
        <v>2058</v>
      </c>
      <c r="E336" s="45">
        <v>12</v>
      </c>
      <c r="F336" s="52" t="str">
        <f t="shared" si="15"/>
        <v>12T</v>
      </c>
      <c r="G336" s="52" t="str">
        <f t="shared" si="16"/>
        <v>12TT</v>
      </c>
      <c r="H336" s="52" t="str">
        <f t="shared" si="17"/>
        <v>12TM</v>
      </c>
    </row>
    <row r="337" spans="1:8" ht="13.5" thickBot="1" x14ac:dyDescent="0.3">
      <c r="A337" s="21" t="s">
        <v>1940</v>
      </c>
      <c r="B337" s="25" t="s">
        <v>2058</v>
      </c>
      <c r="C337" s="25" t="s">
        <v>2088</v>
      </c>
      <c r="D337" s="25" t="s">
        <v>2058</v>
      </c>
      <c r="E337" s="45">
        <v>12</v>
      </c>
      <c r="F337" s="52" t="str">
        <f t="shared" si="15"/>
        <v>12T</v>
      </c>
      <c r="G337" s="52" t="str">
        <f t="shared" si="16"/>
        <v>12TT</v>
      </c>
      <c r="H337" s="52" t="str">
        <f t="shared" si="17"/>
        <v>12TM</v>
      </c>
    </row>
    <row r="338" spans="1:8" ht="13.5" thickBot="1" x14ac:dyDescent="0.3">
      <c r="A338" s="21" t="s">
        <v>2035</v>
      </c>
      <c r="B338" s="25" t="s">
        <v>2195</v>
      </c>
      <c r="C338" s="25" t="s">
        <v>2088</v>
      </c>
      <c r="D338" s="25" t="s">
        <v>2058</v>
      </c>
      <c r="E338" s="45">
        <v>12</v>
      </c>
      <c r="F338" s="52" t="str">
        <f t="shared" si="15"/>
        <v>12T</v>
      </c>
      <c r="G338" s="52" t="str">
        <f t="shared" si="16"/>
        <v>12TK</v>
      </c>
      <c r="H338" s="52" t="str">
        <f t="shared" si="17"/>
        <v>12TM</v>
      </c>
    </row>
    <row r="339" spans="1:8" ht="13.5" thickBot="1" x14ac:dyDescent="0.3">
      <c r="A339" s="21" t="s">
        <v>2305</v>
      </c>
      <c r="B339" s="25" t="s">
        <v>2086</v>
      </c>
      <c r="C339" s="25" t="s">
        <v>2087</v>
      </c>
      <c r="D339" s="25" t="s">
        <v>2056</v>
      </c>
      <c r="E339" s="45">
        <v>12</v>
      </c>
      <c r="F339" s="52" t="str">
        <f t="shared" si="15"/>
        <v>12W</v>
      </c>
      <c r="G339" s="52" t="str">
        <f t="shared" si="16"/>
        <v>12WU</v>
      </c>
      <c r="H339" s="52" t="str">
        <f t="shared" si="17"/>
        <v>12WP</v>
      </c>
    </row>
    <row r="340" spans="1:8" ht="13.5" thickBot="1" x14ac:dyDescent="0.3">
      <c r="A340" s="21" t="s">
        <v>207</v>
      </c>
      <c r="B340" s="25" t="s">
        <v>2058</v>
      </c>
      <c r="C340" s="25" t="s">
        <v>2087</v>
      </c>
      <c r="D340" s="25" t="s">
        <v>2056</v>
      </c>
      <c r="E340" s="45">
        <v>12</v>
      </c>
      <c r="F340" s="52" t="str">
        <f t="shared" si="15"/>
        <v>12W</v>
      </c>
      <c r="G340" s="52" t="str">
        <f t="shared" si="16"/>
        <v>12WT</v>
      </c>
      <c r="H340" s="52" t="str">
        <f t="shared" si="17"/>
        <v>12WP</v>
      </c>
    </row>
    <row r="341" spans="1:8" ht="26.25" thickBot="1" x14ac:dyDescent="0.3">
      <c r="A341" s="21" t="s">
        <v>703</v>
      </c>
      <c r="B341" s="25" t="s">
        <v>2086</v>
      </c>
      <c r="C341" s="25" t="s">
        <v>2088</v>
      </c>
      <c r="D341" s="25" t="s">
        <v>2056</v>
      </c>
      <c r="E341" s="45">
        <v>12</v>
      </c>
      <c r="F341" s="52" t="str">
        <f t="shared" si="15"/>
        <v>12W</v>
      </c>
      <c r="G341" s="52" t="str">
        <f t="shared" si="16"/>
        <v>12WU</v>
      </c>
      <c r="H341" s="52" t="str">
        <f t="shared" si="17"/>
        <v>12WM</v>
      </c>
    </row>
    <row r="342" spans="1:8" ht="13.5" thickBot="1" x14ac:dyDescent="0.3">
      <c r="A342" s="21" t="s">
        <v>904</v>
      </c>
      <c r="B342" s="25" t="s">
        <v>2195</v>
      </c>
      <c r="C342" s="25" t="s">
        <v>2088</v>
      </c>
      <c r="D342" s="25" t="s">
        <v>2056</v>
      </c>
      <c r="E342" s="45">
        <v>12</v>
      </c>
      <c r="F342" s="52" t="str">
        <f t="shared" si="15"/>
        <v>12W</v>
      </c>
      <c r="G342" s="52" t="str">
        <f t="shared" si="16"/>
        <v>12WK</v>
      </c>
      <c r="H342" s="52" t="str">
        <f t="shared" si="17"/>
        <v>12WM</v>
      </c>
    </row>
    <row r="343" spans="1:8" ht="13.5" thickBot="1" x14ac:dyDescent="0.3">
      <c r="A343" s="21" t="s">
        <v>2306</v>
      </c>
      <c r="B343" s="25" t="s">
        <v>2195</v>
      </c>
      <c r="C343" s="25" t="s">
        <v>2087</v>
      </c>
      <c r="D343" s="25" t="s">
        <v>2056</v>
      </c>
      <c r="E343" s="45">
        <v>12</v>
      </c>
      <c r="F343" s="52" t="str">
        <f t="shared" si="15"/>
        <v>12W</v>
      </c>
      <c r="G343" s="52" t="str">
        <f t="shared" si="16"/>
        <v>12WK</v>
      </c>
      <c r="H343" s="52" t="str">
        <f t="shared" si="17"/>
        <v>12WP</v>
      </c>
    </row>
    <row r="344" spans="1:8" ht="13.5" thickBot="1" x14ac:dyDescent="0.3">
      <c r="A344" s="21" t="s">
        <v>1056</v>
      </c>
      <c r="B344" s="25" t="s">
        <v>2058</v>
      </c>
      <c r="C344" s="25" t="s">
        <v>2088</v>
      </c>
      <c r="D344" s="25" t="s">
        <v>2056</v>
      </c>
      <c r="E344" s="45">
        <v>12</v>
      </c>
      <c r="F344" s="52" t="str">
        <f t="shared" si="15"/>
        <v>12W</v>
      </c>
      <c r="G344" s="52" t="str">
        <f t="shared" si="16"/>
        <v>12WT</v>
      </c>
      <c r="H344" s="52" t="str">
        <f t="shared" si="17"/>
        <v>12WM</v>
      </c>
    </row>
    <row r="345" spans="1:8" ht="13.5" thickBot="1" x14ac:dyDescent="0.3">
      <c r="A345" s="21" t="s">
        <v>1194</v>
      </c>
      <c r="B345" s="25" t="s">
        <v>2195</v>
      </c>
      <c r="C345" s="25" t="s">
        <v>2088</v>
      </c>
      <c r="D345" s="25" t="s">
        <v>2056</v>
      </c>
      <c r="E345" s="45">
        <v>12</v>
      </c>
      <c r="F345" s="52" t="str">
        <f t="shared" si="15"/>
        <v>12W</v>
      </c>
      <c r="G345" s="52" t="str">
        <f t="shared" si="16"/>
        <v>12WK</v>
      </c>
      <c r="H345" s="52" t="str">
        <f t="shared" si="17"/>
        <v>12WM</v>
      </c>
    </row>
    <row r="346" spans="1:8" ht="13.5" thickBot="1" x14ac:dyDescent="0.3">
      <c r="A346" s="21" t="s">
        <v>2307</v>
      </c>
      <c r="B346" s="25" t="s">
        <v>2058</v>
      </c>
      <c r="C346" s="25" t="s">
        <v>2088</v>
      </c>
      <c r="D346" s="25" t="s">
        <v>2056</v>
      </c>
      <c r="E346" s="45">
        <v>12</v>
      </c>
      <c r="F346" s="52" t="str">
        <f t="shared" si="15"/>
        <v>12W</v>
      </c>
      <c r="G346" s="52" t="str">
        <f t="shared" si="16"/>
        <v>12WT</v>
      </c>
      <c r="H346" s="52" t="str">
        <f t="shared" si="17"/>
        <v>12WM</v>
      </c>
    </row>
    <row r="347" spans="1:8" ht="13.5" thickBot="1" x14ac:dyDescent="0.3">
      <c r="A347" s="21" t="s">
        <v>1406</v>
      </c>
      <c r="B347" s="25"/>
      <c r="C347" s="25" t="s">
        <v>2087</v>
      </c>
      <c r="D347" s="25" t="s">
        <v>2056</v>
      </c>
      <c r="E347" s="45">
        <v>12</v>
      </c>
      <c r="F347" s="52" t="str">
        <f t="shared" si="15"/>
        <v>12W</v>
      </c>
      <c r="G347" s="52" t="str">
        <f t="shared" si="16"/>
        <v>12W</v>
      </c>
      <c r="H347" s="52" t="str">
        <f t="shared" si="17"/>
        <v>12WP</v>
      </c>
    </row>
    <row r="348" spans="1:8" ht="13.5" thickBot="1" x14ac:dyDescent="0.3">
      <c r="A348" s="21" t="s">
        <v>1553</v>
      </c>
      <c r="B348" s="25" t="s">
        <v>2058</v>
      </c>
      <c r="C348" s="25" t="s">
        <v>2087</v>
      </c>
      <c r="D348" s="25" t="s">
        <v>2056</v>
      </c>
      <c r="E348" s="45">
        <v>12</v>
      </c>
      <c r="F348" s="52" t="str">
        <f t="shared" si="15"/>
        <v>12W</v>
      </c>
      <c r="G348" s="52" t="str">
        <f t="shared" si="16"/>
        <v>12WT</v>
      </c>
      <c r="H348" s="52" t="str">
        <f t="shared" si="17"/>
        <v>12WP</v>
      </c>
    </row>
    <row r="349" spans="1:8" ht="13.5" thickBot="1" x14ac:dyDescent="0.3">
      <c r="A349" s="21" t="s">
        <v>2308</v>
      </c>
      <c r="B349" s="25" t="s">
        <v>2058</v>
      </c>
      <c r="C349" s="25" t="s">
        <v>2088</v>
      </c>
      <c r="D349" s="25" t="s">
        <v>2056</v>
      </c>
      <c r="E349" s="45">
        <v>12</v>
      </c>
      <c r="F349" s="52" t="str">
        <f t="shared" si="15"/>
        <v>12W</v>
      </c>
      <c r="G349" s="52" t="str">
        <f t="shared" si="16"/>
        <v>12WT</v>
      </c>
      <c r="H349" s="52" t="str">
        <f t="shared" si="17"/>
        <v>12WM</v>
      </c>
    </row>
    <row r="350" spans="1:8" ht="13.5" thickBot="1" x14ac:dyDescent="0.3">
      <c r="A350" s="21" t="s">
        <v>1896</v>
      </c>
      <c r="B350" s="25" t="s">
        <v>2058</v>
      </c>
      <c r="C350" s="25" t="s">
        <v>2088</v>
      </c>
      <c r="D350" s="25" t="s">
        <v>2056</v>
      </c>
      <c r="E350" s="45">
        <v>12</v>
      </c>
      <c r="F350" s="52" t="str">
        <f t="shared" si="15"/>
        <v>12W</v>
      </c>
      <c r="G350" s="52" t="str">
        <f t="shared" si="16"/>
        <v>12WT</v>
      </c>
      <c r="H350" s="52" t="str">
        <f t="shared" si="17"/>
        <v>12WM</v>
      </c>
    </row>
    <row r="351" spans="1:8" ht="13.5" thickBot="1" x14ac:dyDescent="0.3">
      <c r="A351" s="21" t="s">
        <v>1987</v>
      </c>
      <c r="B351" s="25" t="s">
        <v>2195</v>
      </c>
      <c r="C351" s="25" t="s">
        <v>2088</v>
      </c>
      <c r="D351" s="25" t="s">
        <v>2056</v>
      </c>
      <c r="E351" s="45">
        <v>12</v>
      </c>
      <c r="F351" s="52" t="str">
        <f t="shared" si="15"/>
        <v>12W</v>
      </c>
      <c r="G351" s="52" t="str">
        <f t="shared" si="16"/>
        <v>12WK</v>
      </c>
      <c r="H351" s="52" t="str">
        <f t="shared" si="17"/>
        <v>12WM</v>
      </c>
    </row>
    <row r="352" spans="1:8" ht="13.5" thickBot="1" x14ac:dyDescent="0.3">
      <c r="A352" s="21" t="s">
        <v>207</v>
      </c>
      <c r="B352" s="25" t="s">
        <v>2058</v>
      </c>
      <c r="C352" s="25" t="s">
        <v>2087</v>
      </c>
      <c r="D352" s="25" t="s">
        <v>2056</v>
      </c>
      <c r="E352" s="45">
        <v>12</v>
      </c>
      <c r="F352" s="52" t="str">
        <f t="shared" si="15"/>
        <v>12W</v>
      </c>
      <c r="G352" s="52" t="str">
        <f t="shared" si="16"/>
        <v>12WT</v>
      </c>
      <c r="H352" s="52" t="str">
        <f t="shared" si="17"/>
        <v>12WP</v>
      </c>
    </row>
    <row r="353" spans="1:8" ht="13.5" thickBot="1" x14ac:dyDescent="0.3">
      <c r="A353" s="21" t="s">
        <v>380</v>
      </c>
      <c r="B353" s="25" t="s">
        <v>2058</v>
      </c>
      <c r="C353" s="25" t="s">
        <v>2087</v>
      </c>
      <c r="D353" s="25" t="s">
        <v>2056</v>
      </c>
      <c r="E353" s="45">
        <v>12</v>
      </c>
      <c r="F353" s="52" t="str">
        <f t="shared" si="15"/>
        <v>12W</v>
      </c>
      <c r="G353" s="52" t="str">
        <f t="shared" si="16"/>
        <v>12WT</v>
      </c>
      <c r="H353" s="52" t="str">
        <f t="shared" si="17"/>
        <v>12WP</v>
      </c>
    </row>
    <row r="354" spans="1:8" ht="13.5" thickBot="1" x14ac:dyDescent="0.3">
      <c r="A354" s="21" t="s">
        <v>381</v>
      </c>
      <c r="B354" s="25" t="s">
        <v>2058</v>
      </c>
      <c r="C354" s="25" t="s">
        <v>2087</v>
      </c>
      <c r="D354" s="25" t="s">
        <v>2056</v>
      </c>
      <c r="E354" s="45">
        <v>12</v>
      </c>
      <c r="F354" s="52" t="str">
        <f t="shared" si="15"/>
        <v>12W</v>
      </c>
      <c r="G354" s="52" t="str">
        <f t="shared" si="16"/>
        <v>12WT</v>
      </c>
      <c r="H354" s="52" t="str">
        <f t="shared" si="17"/>
        <v>12WP</v>
      </c>
    </row>
    <row r="355" spans="1:8" ht="13.5" thickBot="1" x14ac:dyDescent="0.3">
      <c r="A355" s="21" t="s">
        <v>382</v>
      </c>
      <c r="B355" s="25" t="s">
        <v>2058</v>
      </c>
      <c r="C355" s="25" t="s">
        <v>2087</v>
      </c>
      <c r="D355" s="25" t="s">
        <v>2056</v>
      </c>
      <c r="E355" s="45">
        <v>12</v>
      </c>
      <c r="F355" s="52" t="str">
        <f t="shared" si="15"/>
        <v>12W</v>
      </c>
      <c r="G355" s="52" t="str">
        <f t="shared" si="16"/>
        <v>12WT</v>
      </c>
      <c r="H355" s="52" t="str">
        <f t="shared" si="17"/>
        <v>12WP</v>
      </c>
    </row>
    <row r="356" spans="1:8" ht="13.5" thickBot="1" x14ac:dyDescent="0.3">
      <c r="A356" s="21" t="s">
        <v>383</v>
      </c>
      <c r="B356" s="25" t="s">
        <v>2058</v>
      </c>
      <c r="C356" s="25" t="s">
        <v>2087</v>
      </c>
      <c r="D356" s="25" t="s">
        <v>2056</v>
      </c>
      <c r="E356" s="45">
        <v>12</v>
      </c>
      <c r="F356" s="52" t="str">
        <f t="shared" si="15"/>
        <v>12W</v>
      </c>
      <c r="G356" s="52" t="str">
        <f t="shared" si="16"/>
        <v>12WT</v>
      </c>
      <c r="H356" s="52" t="str">
        <f t="shared" si="17"/>
        <v>12WP</v>
      </c>
    </row>
    <row r="357" spans="1:8" ht="13.5" thickBot="1" x14ac:dyDescent="0.3">
      <c r="A357" s="21" t="s">
        <v>384</v>
      </c>
      <c r="B357" s="25" t="s">
        <v>2058</v>
      </c>
      <c r="C357" s="25" t="s">
        <v>2087</v>
      </c>
      <c r="D357" s="25" t="s">
        <v>2056</v>
      </c>
      <c r="E357" s="45">
        <v>12</v>
      </c>
      <c r="F357" s="52" t="str">
        <f t="shared" si="15"/>
        <v>12W</v>
      </c>
      <c r="G357" s="52" t="str">
        <f t="shared" si="16"/>
        <v>12WT</v>
      </c>
      <c r="H357" s="52" t="str">
        <f t="shared" si="17"/>
        <v>12WP</v>
      </c>
    </row>
    <row r="358" spans="1:8" ht="13.5" thickBot="1" x14ac:dyDescent="0.3">
      <c r="A358" s="21" t="s">
        <v>223</v>
      </c>
      <c r="B358" s="25" t="s">
        <v>2058</v>
      </c>
      <c r="C358" s="25" t="s">
        <v>2087</v>
      </c>
      <c r="D358" s="25" t="s">
        <v>2057</v>
      </c>
      <c r="E358" s="45">
        <v>12</v>
      </c>
      <c r="F358" s="52" t="str">
        <f t="shared" si="15"/>
        <v>12O</v>
      </c>
      <c r="G358" s="52" t="str">
        <f t="shared" si="16"/>
        <v>12OT</v>
      </c>
      <c r="H358" s="52" t="str">
        <f t="shared" si="17"/>
        <v>12OP</v>
      </c>
    </row>
    <row r="359" spans="1:8" ht="13.5" thickBot="1" x14ac:dyDescent="0.3">
      <c r="A359" s="21" t="s">
        <v>1093</v>
      </c>
      <c r="B359" s="25" t="s">
        <v>2058</v>
      </c>
      <c r="C359" s="25" t="s">
        <v>2088</v>
      </c>
      <c r="D359" s="25" t="s">
        <v>2057</v>
      </c>
      <c r="E359" s="45">
        <v>12</v>
      </c>
      <c r="F359" s="52" t="str">
        <f t="shared" si="15"/>
        <v>12O</v>
      </c>
      <c r="G359" s="52" t="str">
        <f t="shared" si="16"/>
        <v>12OT</v>
      </c>
      <c r="H359" s="52" t="str">
        <f t="shared" si="17"/>
        <v>12OM</v>
      </c>
    </row>
    <row r="360" spans="1:8" ht="13.5" thickBot="1" x14ac:dyDescent="0.3">
      <c r="A360" s="21" t="s">
        <v>1247</v>
      </c>
      <c r="B360" s="25" t="s">
        <v>2195</v>
      </c>
      <c r="C360" s="25" t="s">
        <v>2088</v>
      </c>
      <c r="D360" s="25" t="s">
        <v>2057</v>
      </c>
      <c r="E360" s="45">
        <v>12</v>
      </c>
      <c r="F360" s="52" t="str">
        <f t="shared" si="15"/>
        <v>12O</v>
      </c>
      <c r="G360" s="52" t="str">
        <f t="shared" si="16"/>
        <v>12OK</v>
      </c>
      <c r="H360" s="52" t="str">
        <f t="shared" si="17"/>
        <v>12OM</v>
      </c>
    </row>
    <row r="361" spans="1:8" ht="13.5" thickBot="1" x14ac:dyDescent="0.3">
      <c r="A361" s="21" t="s">
        <v>2309</v>
      </c>
      <c r="B361" s="25"/>
      <c r="C361" s="25" t="s">
        <v>2087</v>
      </c>
      <c r="D361" s="25" t="s">
        <v>2057</v>
      </c>
      <c r="E361" s="45">
        <v>12</v>
      </c>
      <c r="F361" s="52" t="str">
        <f t="shared" si="15"/>
        <v>12O</v>
      </c>
      <c r="G361" s="52" t="str">
        <f t="shared" si="16"/>
        <v>12O</v>
      </c>
      <c r="H361" s="52" t="str">
        <f t="shared" si="17"/>
        <v>12OP</v>
      </c>
    </row>
    <row r="362" spans="1:8" ht="13.5" thickBot="1" x14ac:dyDescent="0.3">
      <c r="A362" s="21" t="s">
        <v>1576</v>
      </c>
      <c r="B362" s="25" t="s">
        <v>2058</v>
      </c>
      <c r="C362" s="25" t="s">
        <v>2087</v>
      </c>
      <c r="D362" s="25" t="s">
        <v>2057</v>
      </c>
      <c r="E362" s="45">
        <v>12</v>
      </c>
      <c r="F362" s="52" t="str">
        <f t="shared" si="15"/>
        <v>12O</v>
      </c>
      <c r="G362" s="52" t="str">
        <f t="shared" si="16"/>
        <v>12OT</v>
      </c>
      <c r="H362" s="52" t="str">
        <f t="shared" si="17"/>
        <v>12OP</v>
      </c>
    </row>
    <row r="363" spans="1:8" ht="13.5" thickBot="1" x14ac:dyDescent="0.3">
      <c r="A363" s="21" t="s">
        <v>1751</v>
      </c>
      <c r="B363" s="25" t="s">
        <v>2058</v>
      </c>
      <c r="C363" s="25" t="s">
        <v>2088</v>
      </c>
      <c r="D363" s="25" t="s">
        <v>2057</v>
      </c>
      <c r="E363" s="45">
        <v>12</v>
      </c>
      <c r="F363" s="52" t="str">
        <f t="shared" si="15"/>
        <v>12O</v>
      </c>
      <c r="G363" s="52" t="str">
        <f t="shared" si="16"/>
        <v>12OT</v>
      </c>
      <c r="H363" s="52" t="str">
        <f t="shared" si="17"/>
        <v>12OM</v>
      </c>
    </row>
    <row r="364" spans="1:8" ht="13.5" thickBot="1" x14ac:dyDescent="0.3">
      <c r="A364" s="21" t="s">
        <v>1918</v>
      </c>
      <c r="B364" s="25" t="s">
        <v>2058</v>
      </c>
      <c r="C364" s="25" t="s">
        <v>2088</v>
      </c>
      <c r="D364" s="25" t="s">
        <v>2057</v>
      </c>
      <c r="E364" s="45">
        <v>12</v>
      </c>
      <c r="F364" s="52" t="str">
        <f t="shared" si="15"/>
        <v>12O</v>
      </c>
      <c r="G364" s="52" t="str">
        <f t="shared" si="16"/>
        <v>12OT</v>
      </c>
      <c r="H364" s="52" t="str">
        <f t="shared" si="17"/>
        <v>12OM</v>
      </c>
    </row>
    <row r="365" spans="1:8" ht="13.5" thickBot="1" x14ac:dyDescent="0.3">
      <c r="A365" s="21" t="s">
        <v>2310</v>
      </c>
      <c r="B365" s="25" t="s">
        <v>2086</v>
      </c>
      <c r="C365" s="25" t="s">
        <v>2087</v>
      </c>
      <c r="D365" s="25" t="s">
        <v>2055</v>
      </c>
      <c r="E365" s="45">
        <v>12</v>
      </c>
      <c r="F365" s="52" t="str">
        <f t="shared" si="15"/>
        <v>12S</v>
      </c>
      <c r="G365" s="52" t="str">
        <f t="shared" si="16"/>
        <v>12SU</v>
      </c>
      <c r="H365" s="52" t="str">
        <f t="shared" si="17"/>
        <v>12SP</v>
      </c>
    </row>
    <row r="366" spans="1:8" ht="13.5" thickBot="1" x14ac:dyDescent="0.3">
      <c r="A366" s="21" t="s">
        <v>2311</v>
      </c>
      <c r="B366" s="25" t="s">
        <v>2058</v>
      </c>
      <c r="C366" s="25" t="s">
        <v>2087</v>
      </c>
      <c r="D366" s="25" t="s">
        <v>2055</v>
      </c>
      <c r="E366" s="45">
        <v>12</v>
      </c>
      <c r="F366" s="52" t="str">
        <f t="shared" si="15"/>
        <v>12S</v>
      </c>
      <c r="G366" s="52" t="str">
        <f t="shared" si="16"/>
        <v>12ST</v>
      </c>
      <c r="H366" s="52" t="str">
        <f t="shared" si="17"/>
        <v>12SP</v>
      </c>
    </row>
    <row r="367" spans="1:8" ht="13.5" thickBot="1" x14ac:dyDescent="0.3">
      <c r="A367" s="21" t="s">
        <v>621</v>
      </c>
      <c r="B367" s="25" t="s">
        <v>2086</v>
      </c>
      <c r="C367" s="25" t="s">
        <v>2088</v>
      </c>
      <c r="D367" s="25" t="s">
        <v>2055</v>
      </c>
      <c r="E367" s="45">
        <v>12</v>
      </c>
      <c r="F367" s="52" t="str">
        <f t="shared" si="15"/>
        <v>12S</v>
      </c>
      <c r="G367" s="52" t="str">
        <f t="shared" si="16"/>
        <v>12SU</v>
      </c>
      <c r="H367" s="52" t="str">
        <f t="shared" si="17"/>
        <v>12SM</v>
      </c>
    </row>
    <row r="368" spans="1:8" ht="26.25" thickBot="1" x14ac:dyDescent="0.3">
      <c r="A368" s="21" t="s">
        <v>2312</v>
      </c>
      <c r="B368" s="25" t="s">
        <v>2195</v>
      </c>
      <c r="C368" s="25" t="s">
        <v>2088</v>
      </c>
      <c r="D368" s="25" t="s">
        <v>2055</v>
      </c>
      <c r="E368" s="45">
        <v>12</v>
      </c>
      <c r="F368" s="52" t="str">
        <f t="shared" si="15"/>
        <v>12S</v>
      </c>
      <c r="G368" s="52" t="str">
        <f t="shared" si="16"/>
        <v>12SK</v>
      </c>
      <c r="H368" s="52" t="str">
        <f t="shared" si="17"/>
        <v>12SM</v>
      </c>
    </row>
    <row r="369" spans="1:8" ht="13.5" thickBot="1" x14ac:dyDescent="0.3">
      <c r="A369" s="21" t="s">
        <v>1015</v>
      </c>
      <c r="B369" s="25" t="s">
        <v>2058</v>
      </c>
      <c r="C369" s="25" t="s">
        <v>2088</v>
      </c>
      <c r="D369" s="25" t="s">
        <v>2055</v>
      </c>
      <c r="E369" s="45">
        <v>12</v>
      </c>
      <c r="F369" s="52" t="str">
        <f t="shared" si="15"/>
        <v>12S</v>
      </c>
      <c r="G369" s="52" t="str">
        <f t="shared" si="16"/>
        <v>12ST</v>
      </c>
      <c r="H369" s="52" t="str">
        <f t="shared" si="17"/>
        <v>12SM</v>
      </c>
    </row>
    <row r="370" spans="1:8" ht="13.5" thickBot="1" x14ac:dyDescent="0.3">
      <c r="A370" s="21" t="s">
        <v>1141</v>
      </c>
      <c r="B370" s="25" t="s">
        <v>2195</v>
      </c>
      <c r="C370" s="25" t="s">
        <v>2088</v>
      </c>
      <c r="D370" s="25" t="s">
        <v>2055</v>
      </c>
      <c r="E370" s="45">
        <v>12</v>
      </c>
      <c r="F370" s="52" t="str">
        <f t="shared" si="15"/>
        <v>12S</v>
      </c>
      <c r="G370" s="52" t="str">
        <f t="shared" si="16"/>
        <v>12SK</v>
      </c>
      <c r="H370" s="52" t="str">
        <f t="shared" si="17"/>
        <v>12SM</v>
      </c>
    </row>
    <row r="371" spans="1:8" ht="26.25" thickBot="1" x14ac:dyDescent="0.3">
      <c r="A371" s="21" t="s">
        <v>2313</v>
      </c>
      <c r="B371" s="25" t="s">
        <v>2058</v>
      </c>
      <c r="C371" s="25" t="s">
        <v>2088</v>
      </c>
      <c r="D371" s="25" t="s">
        <v>2055</v>
      </c>
      <c r="E371" s="45">
        <v>12</v>
      </c>
      <c r="F371" s="52" t="str">
        <f t="shared" si="15"/>
        <v>12S</v>
      </c>
      <c r="G371" s="52" t="str">
        <f t="shared" si="16"/>
        <v>12ST</v>
      </c>
      <c r="H371" s="52" t="str">
        <f t="shared" si="17"/>
        <v>12SM</v>
      </c>
    </row>
    <row r="372" spans="1:8" ht="13.5" thickBot="1" x14ac:dyDescent="0.3">
      <c r="A372" s="21" t="s">
        <v>1351</v>
      </c>
      <c r="B372" s="25"/>
      <c r="C372" s="25" t="s">
        <v>2087</v>
      </c>
      <c r="D372" s="25" t="s">
        <v>2055</v>
      </c>
      <c r="E372" s="45">
        <v>12</v>
      </c>
      <c r="F372" s="52" t="str">
        <f t="shared" si="15"/>
        <v>12S</v>
      </c>
      <c r="G372" s="52" t="str">
        <f t="shared" si="16"/>
        <v>12S</v>
      </c>
      <c r="H372" s="52" t="str">
        <f t="shared" si="17"/>
        <v>12SP</v>
      </c>
    </row>
    <row r="373" spans="1:8" ht="13.5" thickBot="1" x14ac:dyDescent="0.3">
      <c r="A373" s="21" t="s">
        <v>1525</v>
      </c>
      <c r="B373" s="25" t="s">
        <v>2058</v>
      </c>
      <c r="C373" s="25" t="s">
        <v>2087</v>
      </c>
      <c r="D373" s="25" t="s">
        <v>2055</v>
      </c>
      <c r="E373" s="45">
        <v>12</v>
      </c>
      <c r="F373" s="52" t="str">
        <f t="shared" si="15"/>
        <v>12S</v>
      </c>
      <c r="G373" s="52" t="str">
        <f t="shared" si="16"/>
        <v>12ST</v>
      </c>
      <c r="H373" s="52" t="str">
        <f t="shared" si="17"/>
        <v>12SP</v>
      </c>
    </row>
    <row r="374" spans="1:8" ht="13.5" thickBot="1" x14ac:dyDescent="0.3">
      <c r="A374" s="21" t="s">
        <v>1624</v>
      </c>
      <c r="B374" s="25" t="s">
        <v>2058</v>
      </c>
      <c r="C374" s="25" t="s">
        <v>2088</v>
      </c>
      <c r="D374" s="25" t="s">
        <v>2055</v>
      </c>
      <c r="E374" s="45">
        <v>12</v>
      </c>
      <c r="F374" s="52" t="str">
        <f t="shared" si="15"/>
        <v>12S</v>
      </c>
      <c r="G374" s="52" t="str">
        <f t="shared" si="16"/>
        <v>12ST</v>
      </c>
      <c r="H374" s="52" t="str">
        <f t="shared" si="17"/>
        <v>12SM</v>
      </c>
    </row>
    <row r="375" spans="1:8" ht="13.5" thickBot="1" x14ac:dyDescent="0.3">
      <c r="A375" s="21" t="s">
        <v>2650</v>
      </c>
      <c r="B375" s="25" t="s">
        <v>2058</v>
      </c>
      <c r="C375" s="25" t="s">
        <v>2088</v>
      </c>
      <c r="D375" s="25" t="s">
        <v>2055</v>
      </c>
      <c r="E375" s="45">
        <v>12</v>
      </c>
      <c r="F375" s="52" t="str">
        <f t="shared" si="15"/>
        <v>12S</v>
      </c>
      <c r="G375" s="52" t="str">
        <f t="shared" si="16"/>
        <v>12ST</v>
      </c>
      <c r="H375" s="52" t="str">
        <f t="shared" si="17"/>
        <v>12SM</v>
      </c>
    </row>
    <row r="376" spans="1:8" ht="13.5" thickBot="1" x14ac:dyDescent="0.3">
      <c r="A376" s="21" t="s">
        <v>1957</v>
      </c>
      <c r="B376" s="25" t="s">
        <v>2195</v>
      </c>
      <c r="C376" s="25" t="s">
        <v>2088</v>
      </c>
      <c r="D376" s="25" t="s">
        <v>2055</v>
      </c>
      <c r="E376" s="45">
        <v>12</v>
      </c>
      <c r="F376" s="52" t="str">
        <f t="shared" si="15"/>
        <v>12S</v>
      </c>
      <c r="G376" s="52" t="str">
        <f t="shared" si="16"/>
        <v>12SK</v>
      </c>
      <c r="H376" s="52" t="str">
        <f t="shared" si="17"/>
        <v>12SM</v>
      </c>
    </row>
    <row r="377" spans="1:8" ht="26.25" thickBot="1" x14ac:dyDescent="0.3">
      <c r="A377" s="21" t="s">
        <v>2314</v>
      </c>
      <c r="B377" s="25" t="s">
        <v>2086</v>
      </c>
      <c r="C377" s="25" t="s">
        <v>2087</v>
      </c>
      <c r="D377" s="25" t="s">
        <v>2058</v>
      </c>
      <c r="E377" s="45">
        <v>12</v>
      </c>
      <c r="F377" s="52" t="str">
        <f t="shared" si="15"/>
        <v>12T</v>
      </c>
      <c r="G377" s="52" t="str">
        <f t="shared" si="16"/>
        <v>12TU</v>
      </c>
      <c r="H377" s="52" t="str">
        <f t="shared" si="17"/>
        <v>12TP</v>
      </c>
    </row>
    <row r="378" spans="1:8" ht="13.5" thickBot="1" x14ac:dyDescent="0.3">
      <c r="A378" s="21" t="s">
        <v>560</v>
      </c>
      <c r="B378" s="25" t="s">
        <v>2058</v>
      </c>
      <c r="C378" s="25" t="s">
        <v>2087</v>
      </c>
      <c r="D378" s="25" t="s">
        <v>2058</v>
      </c>
      <c r="E378" s="45">
        <v>12</v>
      </c>
      <c r="F378" s="52" t="str">
        <f t="shared" si="15"/>
        <v>12T</v>
      </c>
      <c r="G378" s="52" t="str">
        <f t="shared" si="16"/>
        <v>12TT</v>
      </c>
      <c r="H378" s="52" t="str">
        <f t="shared" si="17"/>
        <v>12TP</v>
      </c>
    </row>
    <row r="379" spans="1:8" ht="13.5" thickBot="1" x14ac:dyDescent="0.3">
      <c r="A379" s="21" t="s">
        <v>796</v>
      </c>
      <c r="B379" s="25" t="s">
        <v>2086</v>
      </c>
      <c r="C379" s="25" t="s">
        <v>2088</v>
      </c>
      <c r="D379" s="25" t="s">
        <v>2058</v>
      </c>
      <c r="E379" s="45">
        <v>12</v>
      </c>
      <c r="F379" s="52" t="str">
        <f t="shared" si="15"/>
        <v>12T</v>
      </c>
      <c r="G379" s="52" t="str">
        <f t="shared" si="16"/>
        <v>12TU</v>
      </c>
      <c r="H379" s="52" t="str">
        <f t="shared" si="17"/>
        <v>12TM</v>
      </c>
    </row>
    <row r="380" spans="1:8" ht="13.5" thickBot="1" x14ac:dyDescent="0.3">
      <c r="A380" s="21" t="s">
        <v>966</v>
      </c>
      <c r="B380" s="25" t="s">
        <v>2195</v>
      </c>
      <c r="C380" s="25" t="s">
        <v>2088</v>
      </c>
      <c r="D380" s="25" t="s">
        <v>2058</v>
      </c>
      <c r="E380" s="45">
        <v>12</v>
      </c>
      <c r="F380" s="52" t="str">
        <f t="shared" si="15"/>
        <v>12T</v>
      </c>
      <c r="G380" s="52" t="str">
        <f t="shared" si="16"/>
        <v>12TK</v>
      </c>
      <c r="H380" s="52" t="str">
        <f t="shared" si="17"/>
        <v>12TM</v>
      </c>
    </row>
    <row r="381" spans="1:8" ht="13.5" thickBot="1" x14ac:dyDescent="0.3">
      <c r="A381" s="21" t="s">
        <v>2315</v>
      </c>
      <c r="B381" s="25" t="s">
        <v>2058</v>
      </c>
      <c r="C381" s="25" t="s">
        <v>2088</v>
      </c>
      <c r="D381" s="25" t="s">
        <v>2058</v>
      </c>
      <c r="E381" s="45">
        <v>12</v>
      </c>
      <c r="F381" s="52" t="str">
        <f t="shared" si="15"/>
        <v>12T</v>
      </c>
      <c r="G381" s="52" t="str">
        <f t="shared" si="16"/>
        <v>12TT</v>
      </c>
      <c r="H381" s="52" t="str">
        <f t="shared" si="17"/>
        <v>12TM</v>
      </c>
    </row>
    <row r="382" spans="1:8" ht="13.5" thickBot="1" x14ac:dyDescent="0.3">
      <c r="A382" s="21" t="s">
        <v>1292</v>
      </c>
      <c r="B382" s="25" t="s">
        <v>2195</v>
      </c>
      <c r="C382" s="25" t="s">
        <v>2088</v>
      </c>
      <c r="D382" s="25" t="s">
        <v>2058</v>
      </c>
      <c r="E382" s="45">
        <v>12</v>
      </c>
      <c r="F382" s="52" t="str">
        <f t="shared" si="15"/>
        <v>12T</v>
      </c>
      <c r="G382" s="52" t="str">
        <f t="shared" si="16"/>
        <v>12TK</v>
      </c>
      <c r="H382" s="52" t="str">
        <f t="shared" si="17"/>
        <v>12TM</v>
      </c>
    </row>
    <row r="383" spans="1:8" ht="26.25" thickBot="1" x14ac:dyDescent="0.3">
      <c r="A383" s="21" t="s">
        <v>1490</v>
      </c>
      <c r="B383" s="25"/>
      <c r="C383" s="25" t="s">
        <v>2087</v>
      </c>
      <c r="D383" s="25" t="s">
        <v>2058</v>
      </c>
      <c r="E383" s="45">
        <v>12</v>
      </c>
      <c r="F383" s="52" t="str">
        <f t="shared" si="15"/>
        <v>12T</v>
      </c>
      <c r="G383" s="52" t="str">
        <f t="shared" si="16"/>
        <v>12T</v>
      </c>
      <c r="H383" s="52" t="str">
        <f t="shared" si="17"/>
        <v>12TP</v>
      </c>
    </row>
    <row r="384" spans="1:8" ht="13.5" thickBot="1" x14ac:dyDescent="0.3">
      <c r="A384" s="21" t="s">
        <v>1598</v>
      </c>
      <c r="B384" s="25" t="s">
        <v>2058</v>
      </c>
      <c r="C384" s="25" t="s">
        <v>2087</v>
      </c>
      <c r="D384" s="25" t="s">
        <v>2058</v>
      </c>
      <c r="E384" s="45">
        <v>12</v>
      </c>
      <c r="F384" s="52" t="str">
        <f t="shared" si="15"/>
        <v>12T</v>
      </c>
      <c r="G384" s="52" t="str">
        <f t="shared" si="16"/>
        <v>12TT</v>
      </c>
      <c r="H384" s="52" t="str">
        <f t="shared" si="17"/>
        <v>12TP</v>
      </c>
    </row>
    <row r="385" spans="1:8" ht="13.5" thickBot="1" x14ac:dyDescent="0.3">
      <c r="A385" s="21" t="s">
        <v>1809</v>
      </c>
      <c r="B385" s="25" t="s">
        <v>2058</v>
      </c>
      <c r="C385" s="25" t="s">
        <v>2088</v>
      </c>
      <c r="D385" s="25" t="s">
        <v>2058</v>
      </c>
      <c r="E385" s="45">
        <v>12</v>
      </c>
      <c r="F385" s="52" t="str">
        <f t="shared" si="15"/>
        <v>12T</v>
      </c>
      <c r="G385" s="52" t="str">
        <f t="shared" si="16"/>
        <v>12TT</v>
      </c>
      <c r="H385" s="52" t="str">
        <f t="shared" si="17"/>
        <v>12TM</v>
      </c>
    </row>
    <row r="386" spans="1:8" ht="13.5" thickBot="1" x14ac:dyDescent="0.3">
      <c r="A386" s="21" t="s">
        <v>1941</v>
      </c>
      <c r="B386" s="25" t="s">
        <v>2058</v>
      </c>
      <c r="C386" s="25" t="s">
        <v>2088</v>
      </c>
      <c r="D386" s="25" t="s">
        <v>2058</v>
      </c>
      <c r="E386" s="45">
        <v>12</v>
      </c>
      <c r="F386" s="52" t="str">
        <f t="shared" si="15"/>
        <v>12T</v>
      </c>
      <c r="G386" s="52" t="str">
        <f t="shared" si="16"/>
        <v>12TT</v>
      </c>
      <c r="H386" s="52" t="str">
        <f t="shared" si="17"/>
        <v>12TM</v>
      </c>
    </row>
    <row r="387" spans="1:8" ht="13.5" thickBot="1" x14ac:dyDescent="0.3">
      <c r="A387" s="21" t="s">
        <v>2036</v>
      </c>
      <c r="B387" s="25" t="s">
        <v>2195</v>
      </c>
      <c r="C387" s="25" t="s">
        <v>2088</v>
      </c>
      <c r="D387" s="25" t="s">
        <v>2058</v>
      </c>
      <c r="E387" s="45">
        <v>12</v>
      </c>
      <c r="F387" s="52" t="str">
        <f t="shared" ref="F387:F450" si="18">CONCATENATE(E387,D387)</f>
        <v>12T</v>
      </c>
      <c r="G387" s="52" t="str">
        <f t="shared" ref="G387:G450" si="19">CONCATENATE(F387,B387)</f>
        <v>12TK</v>
      </c>
      <c r="H387" s="52" t="str">
        <f t="shared" ref="H387:H450" si="20">CONCATENATE(F387,C387)</f>
        <v>12TM</v>
      </c>
    </row>
    <row r="388" spans="1:8" ht="13.5" thickBot="1" x14ac:dyDescent="0.3">
      <c r="A388" s="21" t="s">
        <v>2316</v>
      </c>
      <c r="B388" s="25" t="s">
        <v>2086</v>
      </c>
      <c r="C388" s="25" t="s">
        <v>2087</v>
      </c>
      <c r="D388" s="25" t="s">
        <v>2056</v>
      </c>
      <c r="E388" s="45">
        <v>12</v>
      </c>
      <c r="F388" s="52" t="str">
        <f t="shared" si="18"/>
        <v>12W</v>
      </c>
      <c r="G388" s="52" t="str">
        <f t="shared" si="19"/>
        <v>12WU</v>
      </c>
      <c r="H388" s="52" t="str">
        <f t="shared" si="20"/>
        <v>12WP</v>
      </c>
    </row>
    <row r="389" spans="1:8" ht="13.5" thickBot="1" x14ac:dyDescent="0.3">
      <c r="A389" s="21" t="s">
        <v>208</v>
      </c>
      <c r="B389" s="25" t="s">
        <v>2058</v>
      </c>
      <c r="C389" s="25" t="s">
        <v>2087</v>
      </c>
      <c r="D389" s="25" t="s">
        <v>2056</v>
      </c>
      <c r="E389" s="45">
        <v>12</v>
      </c>
      <c r="F389" s="52" t="str">
        <f t="shared" si="18"/>
        <v>12W</v>
      </c>
      <c r="G389" s="52" t="str">
        <f t="shared" si="19"/>
        <v>12WT</v>
      </c>
      <c r="H389" s="52" t="str">
        <f t="shared" si="20"/>
        <v>12WP</v>
      </c>
    </row>
    <row r="390" spans="1:8" ht="13.5" thickBot="1" x14ac:dyDescent="0.3">
      <c r="A390" s="21" t="s">
        <v>2318</v>
      </c>
      <c r="B390" s="25" t="s">
        <v>2086</v>
      </c>
      <c r="C390" s="25" t="s">
        <v>2088</v>
      </c>
      <c r="D390" s="25" t="s">
        <v>2056</v>
      </c>
      <c r="E390" s="45">
        <v>12</v>
      </c>
      <c r="F390" s="52" t="str">
        <f t="shared" si="18"/>
        <v>12W</v>
      </c>
      <c r="G390" s="52" t="str">
        <f t="shared" si="19"/>
        <v>12WU</v>
      </c>
      <c r="H390" s="52" t="str">
        <f t="shared" si="20"/>
        <v>12WM</v>
      </c>
    </row>
    <row r="391" spans="1:8" ht="13.5" thickBot="1" x14ac:dyDescent="0.3">
      <c r="A391" s="21" t="s">
        <v>905</v>
      </c>
      <c r="B391" s="25" t="s">
        <v>2195</v>
      </c>
      <c r="C391" s="25" t="s">
        <v>2088</v>
      </c>
      <c r="D391" s="25" t="s">
        <v>2056</v>
      </c>
      <c r="E391" s="45">
        <v>12</v>
      </c>
      <c r="F391" s="52" t="str">
        <f t="shared" si="18"/>
        <v>12W</v>
      </c>
      <c r="G391" s="52" t="str">
        <f t="shared" si="19"/>
        <v>12WK</v>
      </c>
      <c r="H391" s="52" t="str">
        <f t="shared" si="20"/>
        <v>12WM</v>
      </c>
    </row>
    <row r="392" spans="1:8" ht="13.5" thickBot="1" x14ac:dyDescent="0.3">
      <c r="A392" s="21" t="s">
        <v>1057</v>
      </c>
      <c r="B392" s="25" t="s">
        <v>2058</v>
      </c>
      <c r="C392" s="25" t="s">
        <v>2088</v>
      </c>
      <c r="D392" s="25" t="s">
        <v>2056</v>
      </c>
      <c r="E392" s="45">
        <v>12</v>
      </c>
      <c r="F392" s="52" t="str">
        <f t="shared" si="18"/>
        <v>12W</v>
      </c>
      <c r="G392" s="52" t="str">
        <f t="shared" si="19"/>
        <v>12WT</v>
      </c>
      <c r="H392" s="52" t="str">
        <f t="shared" si="20"/>
        <v>12WM</v>
      </c>
    </row>
    <row r="393" spans="1:8" ht="13.5" thickBot="1" x14ac:dyDescent="0.3">
      <c r="A393" s="21" t="s">
        <v>1195</v>
      </c>
      <c r="B393" s="25" t="s">
        <v>2195</v>
      </c>
      <c r="C393" s="25" t="s">
        <v>2088</v>
      </c>
      <c r="D393" s="25" t="s">
        <v>2056</v>
      </c>
      <c r="E393" s="45">
        <v>12</v>
      </c>
      <c r="F393" s="52" t="str">
        <f t="shared" si="18"/>
        <v>12W</v>
      </c>
      <c r="G393" s="52" t="str">
        <f t="shared" si="19"/>
        <v>12WK</v>
      </c>
      <c r="H393" s="52" t="str">
        <f t="shared" si="20"/>
        <v>12WM</v>
      </c>
    </row>
    <row r="394" spans="1:8" ht="13.5" thickBot="1" x14ac:dyDescent="0.3">
      <c r="A394" s="21" t="s">
        <v>2162</v>
      </c>
      <c r="B394" s="25" t="s">
        <v>2058</v>
      </c>
      <c r="C394" s="25" t="s">
        <v>2088</v>
      </c>
      <c r="D394" s="25" t="s">
        <v>2056</v>
      </c>
      <c r="E394" s="45">
        <v>12</v>
      </c>
      <c r="F394" s="52" t="str">
        <f t="shared" si="18"/>
        <v>12W</v>
      </c>
      <c r="G394" s="52" t="str">
        <f t="shared" si="19"/>
        <v>12WT</v>
      </c>
      <c r="H394" s="52" t="str">
        <f t="shared" si="20"/>
        <v>12WM</v>
      </c>
    </row>
    <row r="395" spans="1:8" ht="13.5" thickBot="1" x14ac:dyDescent="0.3">
      <c r="A395" s="21" t="s">
        <v>1407</v>
      </c>
      <c r="B395" s="25"/>
      <c r="C395" s="25" t="s">
        <v>2087</v>
      </c>
      <c r="D395" s="25" t="s">
        <v>2056</v>
      </c>
      <c r="E395" s="45">
        <v>12</v>
      </c>
      <c r="F395" s="52" t="str">
        <f t="shared" si="18"/>
        <v>12W</v>
      </c>
      <c r="G395" s="52" t="str">
        <f t="shared" si="19"/>
        <v>12W</v>
      </c>
      <c r="H395" s="52" t="str">
        <f t="shared" si="20"/>
        <v>12WP</v>
      </c>
    </row>
    <row r="396" spans="1:8" ht="13.5" thickBot="1" x14ac:dyDescent="0.3">
      <c r="A396" s="21" t="s">
        <v>1554</v>
      </c>
      <c r="B396" s="25" t="s">
        <v>2058</v>
      </c>
      <c r="C396" s="25" t="s">
        <v>2087</v>
      </c>
      <c r="D396" s="25" t="s">
        <v>2056</v>
      </c>
      <c r="E396" s="45">
        <v>12</v>
      </c>
      <c r="F396" s="52" t="str">
        <f t="shared" si="18"/>
        <v>12W</v>
      </c>
      <c r="G396" s="52" t="str">
        <f t="shared" si="19"/>
        <v>12WT</v>
      </c>
      <c r="H396" s="52" t="str">
        <f t="shared" si="20"/>
        <v>12WP</v>
      </c>
    </row>
    <row r="397" spans="1:8" ht="13.5" thickBot="1" x14ac:dyDescent="0.3">
      <c r="A397" s="21" t="s">
        <v>1686</v>
      </c>
      <c r="B397" s="25" t="s">
        <v>2058</v>
      </c>
      <c r="C397" s="25" t="s">
        <v>2088</v>
      </c>
      <c r="D397" s="25" t="s">
        <v>2056</v>
      </c>
      <c r="E397" s="45">
        <v>12</v>
      </c>
      <c r="F397" s="52" t="str">
        <f t="shared" si="18"/>
        <v>12W</v>
      </c>
      <c r="G397" s="52" t="str">
        <f t="shared" si="19"/>
        <v>12WT</v>
      </c>
      <c r="H397" s="52" t="str">
        <f t="shared" si="20"/>
        <v>12WM</v>
      </c>
    </row>
    <row r="398" spans="1:8" ht="13.5" thickBot="1" x14ac:dyDescent="0.3">
      <c r="A398" s="21" t="s">
        <v>485</v>
      </c>
      <c r="B398" s="25" t="s">
        <v>2058</v>
      </c>
      <c r="C398" s="25" t="s">
        <v>2087</v>
      </c>
      <c r="D398" s="25" t="s">
        <v>2057</v>
      </c>
      <c r="E398" s="45">
        <v>12</v>
      </c>
      <c r="F398" s="52" t="str">
        <f t="shared" si="18"/>
        <v>12O</v>
      </c>
      <c r="G398" s="52" t="str">
        <f t="shared" si="19"/>
        <v>12OT</v>
      </c>
      <c r="H398" s="52" t="str">
        <f t="shared" si="20"/>
        <v>12OP</v>
      </c>
    </row>
    <row r="399" spans="1:8" ht="13.5" thickBot="1" x14ac:dyDescent="0.3">
      <c r="A399" s="21" t="s">
        <v>1094</v>
      </c>
      <c r="B399" s="25" t="s">
        <v>2058</v>
      </c>
      <c r="C399" s="25" t="s">
        <v>2088</v>
      </c>
      <c r="D399" s="25" t="s">
        <v>2057</v>
      </c>
      <c r="E399" s="45">
        <v>12</v>
      </c>
      <c r="F399" s="52" t="str">
        <f t="shared" si="18"/>
        <v>12O</v>
      </c>
      <c r="G399" s="52" t="str">
        <f t="shared" si="19"/>
        <v>12OT</v>
      </c>
      <c r="H399" s="52" t="str">
        <f t="shared" si="20"/>
        <v>12OM</v>
      </c>
    </row>
    <row r="400" spans="1:8" ht="26.25" thickBot="1" x14ac:dyDescent="0.3">
      <c r="A400" s="21" t="s">
        <v>1248</v>
      </c>
      <c r="B400" s="25" t="s">
        <v>2195</v>
      </c>
      <c r="C400" s="25" t="s">
        <v>2088</v>
      </c>
      <c r="D400" s="25" t="s">
        <v>2057</v>
      </c>
      <c r="E400" s="45">
        <v>12</v>
      </c>
      <c r="F400" s="52" t="str">
        <f t="shared" si="18"/>
        <v>12O</v>
      </c>
      <c r="G400" s="52" t="str">
        <f t="shared" si="19"/>
        <v>12OK</v>
      </c>
      <c r="H400" s="52" t="str">
        <f t="shared" si="20"/>
        <v>12OM</v>
      </c>
    </row>
    <row r="401" spans="1:8" ht="26.25" thickBot="1" x14ac:dyDescent="0.3">
      <c r="A401" s="21" t="s">
        <v>1456</v>
      </c>
      <c r="B401" s="25"/>
      <c r="C401" s="25" t="s">
        <v>2087</v>
      </c>
      <c r="D401" s="25" t="s">
        <v>2057</v>
      </c>
      <c r="E401" s="45">
        <v>12</v>
      </c>
      <c r="F401" s="52" t="str">
        <f t="shared" si="18"/>
        <v>12O</v>
      </c>
      <c r="G401" s="52" t="str">
        <f t="shared" si="19"/>
        <v>12O</v>
      </c>
      <c r="H401" s="52" t="str">
        <f t="shared" si="20"/>
        <v>12OP</v>
      </c>
    </row>
    <row r="402" spans="1:8" ht="13.5" thickBot="1" x14ac:dyDescent="0.3">
      <c r="A402" s="21" t="s">
        <v>1752</v>
      </c>
      <c r="B402" s="25" t="s">
        <v>2058</v>
      </c>
      <c r="C402" s="25" t="s">
        <v>2088</v>
      </c>
      <c r="D402" s="25" t="s">
        <v>2057</v>
      </c>
      <c r="E402" s="45">
        <v>12</v>
      </c>
      <c r="F402" s="52" t="str">
        <f t="shared" si="18"/>
        <v>12O</v>
      </c>
      <c r="G402" s="52" t="str">
        <f t="shared" si="19"/>
        <v>12OT</v>
      </c>
      <c r="H402" s="52" t="str">
        <f t="shared" si="20"/>
        <v>12OM</v>
      </c>
    </row>
    <row r="403" spans="1:8" ht="13.5" thickBot="1" x14ac:dyDescent="0.3">
      <c r="A403" s="21" t="s">
        <v>2331</v>
      </c>
      <c r="B403" s="25" t="s">
        <v>2086</v>
      </c>
      <c r="C403" s="25" t="s">
        <v>2087</v>
      </c>
      <c r="D403" s="25" t="s">
        <v>2055</v>
      </c>
      <c r="E403" s="45">
        <v>12</v>
      </c>
      <c r="F403" s="52" t="str">
        <f t="shared" si="18"/>
        <v>12S</v>
      </c>
      <c r="G403" s="52" t="str">
        <f t="shared" si="19"/>
        <v>12SU</v>
      </c>
      <c r="H403" s="52" t="str">
        <f t="shared" si="20"/>
        <v>12SP</v>
      </c>
    </row>
    <row r="404" spans="1:8" ht="13.5" thickBot="1" x14ac:dyDescent="0.3">
      <c r="A404" s="21" t="s">
        <v>276</v>
      </c>
      <c r="B404" s="25" t="s">
        <v>2058</v>
      </c>
      <c r="C404" s="25" t="s">
        <v>2087</v>
      </c>
      <c r="D404" s="25" t="s">
        <v>2055</v>
      </c>
      <c r="E404" s="45">
        <v>12</v>
      </c>
      <c r="F404" s="52" t="str">
        <f t="shared" si="18"/>
        <v>12S</v>
      </c>
      <c r="G404" s="52" t="str">
        <f t="shared" si="19"/>
        <v>12ST</v>
      </c>
      <c r="H404" s="52" t="str">
        <f t="shared" si="20"/>
        <v>12SP</v>
      </c>
    </row>
    <row r="405" spans="1:8" ht="13.5" thickBot="1" x14ac:dyDescent="0.3">
      <c r="A405" s="21" t="s">
        <v>622</v>
      </c>
      <c r="B405" s="25" t="s">
        <v>2086</v>
      </c>
      <c r="C405" s="25" t="s">
        <v>2088</v>
      </c>
      <c r="D405" s="25" t="s">
        <v>2055</v>
      </c>
      <c r="E405" s="45">
        <v>12</v>
      </c>
      <c r="F405" s="52" t="str">
        <f t="shared" si="18"/>
        <v>12S</v>
      </c>
      <c r="G405" s="52" t="str">
        <f t="shared" si="19"/>
        <v>12SU</v>
      </c>
      <c r="H405" s="52" t="str">
        <f t="shared" si="20"/>
        <v>12SM</v>
      </c>
    </row>
    <row r="406" spans="1:8" ht="13.5" thickBot="1" x14ac:dyDescent="0.3">
      <c r="A406" s="21" t="s">
        <v>865</v>
      </c>
      <c r="B406" s="25" t="s">
        <v>2195</v>
      </c>
      <c r="C406" s="25" t="s">
        <v>2088</v>
      </c>
      <c r="D406" s="25" t="s">
        <v>2055</v>
      </c>
      <c r="E406" s="45">
        <v>12</v>
      </c>
      <c r="F406" s="52" t="str">
        <f t="shared" si="18"/>
        <v>12S</v>
      </c>
      <c r="G406" s="52" t="str">
        <f t="shared" si="19"/>
        <v>12SK</v>
      </c>
      <c r="H406" s="52" t="str">
        <f t="shared" si="20"/>
        <v>12SM</v>
      </c>
    </row>
    <row r="407" spans="1:8" ht="26.25" thickBot="1" x14ac:dyDescent="0.3">
      <c r="A407" s="21" t="s">
        <v>1142</v>
      </c>
      <c r="B407" s="25" t="s">
        <v>2195</v>
      </c>
      <c r="C407" s="25" t="s">
        <v>2088</v>
      </c>
      <c r="D407" s="25" t="s">
        <v>2055</v>
      </c>
      <c r="E407" s="45">
        <v>12</v>
      </c>
      <c r="F407" s="52" t="str">
        <f t="shared" si="18"/>
        <v>12S</v>
      </c>
      <c r="G407" s="52" t="str">
        <f t="shared" si="19"/>
        <v>12SK</v>
      </c>
      <c r="H407" s="52" t="str">
        <f t="shared" si="20"/>
        <v>12SM</v>
      </c>
    </row>
    <row r="408" spans="1:8" ht="13.5" thickBot="1" x14ac:dyDescent="0.3">
      <c r="A408" s="21" t="s">
        <v>1352</v>
      </c>
      <c r="B408" s="25"/>
      <c r="C408" s="25" t="s">
        <v>2087</v>
      </c>
      <c r="D408" s="25" t="s">
        <v>2055</v>
      </c>
      <c r="E408" s="45">
        <v>12</v>
      </c>
      <c r="F408" s="52" t="str">
        <f t="shared" si="18"/>
        <v>12S</v>
      </c>
      <c r="G408" s="52" t="str">
        <f t="shared" si="19"/>
        <v>12S</v>
      </c>
      <c r="H408" s="52" t="str">
        <f t="shared" si="20"/>
        <v>12SP</v>
      </c>
    </row>
    <row r="409" spans="1:8" ht="13.5" thickBot="1" x14ac:dyDescent="0.3">
      <c r="A409" s="21" t="s">
        <v>1523</v>
      </c>
      <c r="B409" s="25" t="s">
        <v>2058</v>
      </c>
      <c r="C409" s="25" t="s">
        <v>2087</v>
      </c>
      <c r="D409" s="25" t="s">
        <v>2055</v>
      </c>
      <c r="E409" s="45">
        <v>12</v>
      </c>
      <c r="F409" s="52" t="str">
        <f t="shared" si="18"/>
        <v>12S</v>
      </c>
      <c r="G409" s="52" t="str">
        <f t="shared" si="19"/>
        <v>12ST</v>
      </c>
      <c r="H409" s="52" t="str">
        <f t="shared" si="20"/>
        <v>12SP</v>
      </c>
    </row>
    <row r="410" spans="1:8" ht="13.5" thickBot="1" x14ac:dyDescent="0.3">
      <c r="A410" s="21" t="s">
        <v>2458</v>
      </c>
      <c r="B410" s="25" t="s">
        <v>2058</v>
      </c>
      <c r="C410" s="25" t="s">
        <v>2088</v>
      </c>
      <c r="D410" s="25" t="s">
        <v>2055</v>
      </c>
      <c r="E410" s="45">
        <v>12</v>
      </c>
      <c r="F410" s="52" t="str">
        <f t="shared" si="18"/>
        <v>12S</v>
      </c>
      <c r="G410" s="52" t="str">
        <f t="shared" si="19"/>
        <v>12ST</v>
      </c>
      <c r="H410" s="52" t="str">
        <f t="shared" si="20"/>
        <v>12SM</v>
      </c>
    </row>
    <row r="411" spans="1:8" ht="13.5" thickBot="1" x14ac:dyDescent="0.3">
      <c r="A411" s="21" t="s">
        <v>1863</v>
      </c>
      <c r="B411" s="25" t="s">
        <v>2058</v>
      </c>
      <c r="C411" s="25" t="s">
        <v>2088</v>
      </c>
      <c r="D411" s="25" t="s">
        <v>2055</v>
      </c>
      <c r="E411" s="45">
        <v>12</v>
      </c>
      <c r="F411" s="52" t="str">
        <f t="shared" si="18"/>
        <v>12S</v>
      </c>
      <c r="G411" s="52" t="str">
        <f t="shared" si="19"/>
        <v>12ST</v>
      </c>
      <c r="H411" s="52" t="str">
        <f t="shared" si="20"/>
        <v>12SM</v>
      </c>
    </row>
    <row r="412" spans="1:8" ht="13.5" thickBot="1" x14ac:dyDescent="0.3">
      <c r="A412" s="21" t="s">
        <v>1958</v>
      </c>
      <c r="B412" s="25" t="s">
        <v>2195</v>
      </c>
      <c r="C412" s="25" t="s">
        <v>2088</v>
      </c>
      <c r="D412" s="25" t="s">
        <v>2055</v>
      </c>
      <c r="E412" s="45">
        <v>12</v>
      </c>
      <c r="F412" s="52" t="str">
        <f t="shared" si="18"/>
        <v>12S</v>
      </c>
      <c r="G412" s="52" t="str">
        <f t="shared" si="19"/>
        <v>12SK</v>
      </c>
      <c r="H412" s="52" t="str">
        <f t="shared" si="20"/>
        <v>12SM</v>
      </c>
    </row>
    <row r="413" spans="1:8" ht="13.5" thickBot="1" x14ac:dyDescent="0.3">
      <c r="A413" s="21" t="s">
        <v>18</v>
      </c>
      <c r="B413" s="25" t="s">
        <v>2086</v>
      </c>
      <c r="C413" s="25" t="s">
        <v>2087</v>
      </c>
      <c r="D413" s="25" t="s">
        <v>2058</v>
      </c>
      <c r="E413" s="45">
        <v>12</v>
      </c>
      <c r="F413" s="52" t="str">
        <f t="shared" si="18"/>
        <v>12T</v>
      </c>
      <c r="G413" s="52" t="str">
        <f t="shared" si="19"/>
        <v>12TU</v>
      </c>
      <c r="H413" s="52" t="str">
        <f t="shared" si="20"/>
        <v>12TP</v>
      </c>
    </row>
    <row r="414" spans="1:8" ht="13.5" thickBot="1" x14ac:dyDescent="0.3">
      <c r="A414" s="21" t="s">
        <v>561</v>
      </c>
      <c r="B414" s="25" t="s">
        <v>2058</v>
      </c>
      <c r="C414" s="25" t="s">
        <v>2087</v>
      </c>
      <c r="D414" s="25" t="s">
        <v>2058</v>
      </c>
      <c r="E414" s="45">
        <v>12</v>
      </c>
      <c r="F414" s="52" t="str">
        <f t="shared" si="18"/>
        <v>12T</v>
      </c>
      <c r="G414" s="52" t="str">
        <f t="shared" si="19"/>
        <v>12TT</v>
      </c>
      <c r="H414" s="52" t="str">
        <f t="shared" si="20"/>
        <v>12TP</v>
      </c>
    </row>
    <row r="415" spans="1:8" ht="13.5" thickBot="1" x14ac:dyDescent="0.3">
      <c r="A415" s="21" t="s">
        <v>2319</v>
      </c>
      <c r="B415" s="25" t="s">
        <v>2086</v>
      </c>
      <c r="C415" s="25" t="s">
        <v>2088</v>
      </c>
      <c r="D415" s="25" t="s">
        <v>2058</v>
      </c>
      <c r="E415" s="45">
        <v>12</v>
      </c>
      <c r="F415" s="52" t="str">
        <f t="shared" si="18"/>
        <v>12T</v>
      </c>
      <c r="G415" s="52" t="str">
        <f t="shared" si="19"/>
        <v>12TU</v>
      </c>
      <c r="H415" s="52" t="str">
        <f t="shared" si="20"/>
        <v>12TM</v>
      </c>
    </row>
    <row r="416" spans="1:8" ht="26.25" thickBot="1" x14ac:dyDescent="0.3">
      <c r="A416" s="21" t="s">
        <v>1122</v>
      </c>
      <c r="B416" s="25" t="s">
        <v>2058</v>
      </c>
      <c r="C416" s="25" t="s">
        <v>2088</v>
      </c>
      <c r="D416" s="25" t="s">
        <v>2058</v>
      </c>
      <c r="E416" s="45">
        <v>12</v>
      </c>
      <c r="F416" s="52" t="str">
        <f t="shared" si="18"/>
        <v>12T</v>
      </c>
      <c r="G416" s="52" t="str">
        <f t="shared" si="19"/>
        <v>12TT</v>
      </c>
      <c r="H416" s="52" t="str">
        <f t="shared" si="20"/>
        <v>12TM</v>
      </c>
    </row>
    <row r="417" spans="1:8" ht="13.5" thickBot="1" x14ac:dyDescent="0.3">
      <c r="A417" s="21" t="s">
        <v>1293</v>
      </c>
      <c r="B417" s="25" t="s">
        <v>2195</v>
      </c>
      <c r="C417" s="25" t="s">
        <v>2088</v>
      </c>
      <c r="D417" s="25" t="s">
        <v>2058</v>
      </c>
      <c r="E417" s="45">
        <v>12</v>
      </c>
      <c r="F417" s="52" t="str">
        <f t="shared" si="18"/>
        <v>12T</v>
      </c>
      <c r="G417" s="52" t="str">
        <f t="shared" si="19"/>
        <v>12TK</v>
      </c>
      <c r="H417" s="52" t="str">
        <f t="shared" si="20"/>
        <v>12TM</v>
      </c>
    </row>
    <row r="418" spans="1:8" ht="13.5" thickBot="1" x14ac:dyDescent="0.3">
      <c r="A418" s="21" t="s">
        <v>1810</v>
      </c>
      <c r="B418" s="25" t="s">
        <v>2058</v>
      </c>
      <c r="C418" s="25" t="s">
        <v>2088</v>
      </c>
      <c r="D418" s="25" t="s">
        <v>2058</v>
      </c>
      <c r="E418" s="45">
        <v>12</v>
      </c>
      <c r="F418" s="52" t="str">
        <f t="shared" si="18"/>
        <v>12T</v>
      </c>
      <c r="G418" s="52" t="str">
        <f t="shared" si="19"/>
        <v>12TT</v>
      </c>
      <c r="H418" s="52" t="str">
        <f t="shared" si="20"/>
        <v>12TM</v>
      </c>
    </row>
    <row r="419" spans="1:8" ht="26.25" thickBot="1" x14ac:dyDescent="0.3">
      <c r="A419" s="21" t="s">
        <v>1942</v>
      </c>
      <c r="B419" s="25" t="s">
        <v>2058</v>
      </c>
      <c r="C419" s="25" t="s">
        <v>2088</v>
      </c>
      <c r="D419" s="25" t="s">
        <v>2058</v>
      </c>
      <c r="E419" s="45">
        <v>12</v>
      </c>
      <c r="F419" s="52" t="str">
        <f t="shared" si="18"/>
        <v>12T</v>
      </c>
      <c r="G419" s="52" t="str">
        <f t="shared" si="19"/>
        <v>12TT</v>
      </c>
      <c r="H419" s="52" t="str">
        <f t="shared" si="20"/>
        <v>12TM</v>
      </c>
    </row>
    <row r="420" spans="1:8" ht="13.5" thickBot="1" x14ac:dyDescent="0.3">
      <c r="A420" s="21" t="s">
        <v>2332</v>
      </c>
      <c r="B420" s="25" t="s">
        <v>2086</v>
      </c>
      <c r="C420" s="25" t="s">
        <v>2087</v>
      </c>
      <c r="D420" s="25" t="s">
        <v>2056</v>
      </c>
      <c r="E420" s="45">
        <v>12</v>
      </c>
      <c r="F420" s="52" t="str">
        <f t="shared" si="18"/>
        <v>12W</v>
      </c>
      <c r="G420" s="52" t="str">
        <f t="shared" si="19"/>
        <v>12WU</v>
      </c>
      <c r="H420" s="52" t="str">
        <f t="shared" si="20"/>
        <v>12WP</v>
      </c>
    </row>
    <row r="421" spans="1:8" ht="13.5" thickBot="1" x14ac:dyDescent="0.3">
      <c r="A421" s="21" t="s">
        <v>209</v>
      </c>
      <c r="B421" s="25" t="s">
        <v>2058</v>
      </c>
      <c r="C421" s="25" t="s">
        <v>2087</v>
      </c>
      <c r="D421" s="25" t="s">
        <v>2056</v>
      </c>
      <c r="E421" s="45">
        <v>12</v>
      </c>
      <c r="F421" s="52" t="str">
        <f t="shared" si="18"/>
        <v>12W</v>
      </c>
      <c r="G421" s="52" t="str">
        <f t="shared" si="19"/>
        <v>12WT</v>
      </c>
      <c r="H421" s="52" t="str">
        <f t="shared" si="20"/>
        <v>12WP</v>
      </c>
    </row>
    <row r="422" spans="1:8" ht="13.5" thickBot="1" x14ac:dyDescent="0.3">
      <c r="A422" s="21" t="s">
        <v>704</v>
      </c>
      <c r="B422" s="25" t="s">
        <v>2086</v>
      </c>
      <c r="C422" s="25" t="s">
        <v>2088</v>
      </c>
      <c r="D422" s="25" t="s">
        <v>2056</v>
      </c>
      <c r="E422" s="45">
        <v>12</v>
      </c>
      <c r="F422" s="52" t="str">
        <f t="shared" si="18"/>
        <v>12W</v>
      </c>
      <c r="G422" s="52" t="str">
        <f t="shared" si="19"/>
        <v>12WU</v>
      </c>
      <c r="H422" s="52" t="str">
        <f t="shared" si="20"/>
        <v>12WM</v>
      </c>
    </row>
    <row r="423" spans="1:8" ht="13.5" thickBot="1" x14ac:dyDescent="0.3">
      <c r="A423" s="21" t="s">
        <v>2380</v>
      </c>
      <c r="B423" s="25" t="s">
        <v>2058</v>
      </c>
      <c r="C423" s="25" t="s">
        <v>2088</v>
      </c>
      <c r="D423" s="25" t="s">
        <v>2056</v>
      </c>
      <c r="E423" s="45">
        <v>12</v>
      </c>
      <c r="F423" s="52" t="str">
        <f t="shared" si="18"/>
        <v>12W</v>
      </c>
      <c r="G423" s="52" t="str">
        <f t="shared" si="19"/>
        <v>12WT</v>
      </c>
      <c r="H423" s="52" t="str">
        <f t="shared" si="20"/>
        <v>12WM</v>
      </c>
    </row>
    <row r="424" spans="1:8" ht="13.5" thickBot="1" x14ac:dyDescent="0.3">
      <c r="A424" s="21" t="s">
        <v>1196</v>
      </c>
      <c r="B424" s="25" t="s">
        <v>2195</v>
      </c>
      <c r="C424" s="25" t="s">
        <v>2088</v>
      </c>
      <c r="D424" s="25" t="s">
        <v>2056</v>
      </c>
      <c r="E424" s="45">
        <v>12</v>
      </c>
      <c r="F424" s="52" t="str">
        <f t="shared" si="18"/>
        <v>12W</v>
      </c>
      <c r="G424" s="52" t="str">
        <f t="shared" si="19"/>
        <v>12WK</v>
      </c>
      <c r="H424" s="52" t="str">
        <f t="shared" si="20"/>
        <v>12WM</v>
      </c>
    </row>
    <row r="425" spans="1:8" ht="13.5" thickBot="1" x14ac:dyDescent="0.3">
      <c r="A425" s="21" t="s">
        <v>1408</v>
      </c>
      <c r="B425" s="25"/>
      <c r="C425" s="25" t="s">
        <v>2087</v>
      </c>
      <c r="D425" s="25" t="s">
        <v>2056</v>
      </c>
      <c r="E425" s="45">
        <v>12</v>
      </c>
      <c r="F425" s="52" t="str">
        <f t="shared" si="18"/>
        <v>12W</v>
      </c>
      <c r="G425" s="52" t="str">
        <f t="shared" si="19"/>
        <v>12W</v>
      </c>
      <c r="H425" s="52" t="str">
        <f t="shared" si="20"/>
        <v>12WP</v>
      </c>
    </row>
    <row r="426" spans="1:8" ht="13.5" thickBot="1" x14ac:dyDescent="0.3">
      <c r="A426" s="21" t="s">
        <v>1687</v>
      </c>
      <c r="B426" s="25" t="s">
        <v>2058</v>
      </c>
      <c r="C426" s="25" t="s">
        <v>2088</v>
      </c>
      <c r="D426" s="25" t="s">
        <v>2056</v>
      </c>
      <c r="E426" s="45">
        <v>12</v>
      </c>
      <c r="F426" s="52" t="str">
        <f t="shared" si="18"/>
        <v>12W</v>
      </c>
      <c r="G426" s="52" t="str">
        <f t="shared" si="19"/>
        <v>12WT</v>
      </c>
      <c r="H426" s="52" t="str">
        <f t="shared" si="20"/>
        <v>12WM</v>
      </c>
    </row>
    <row r="427" spans="1:8" ht="13.5" thickBot="1" x14ac:dyDescent="0.3">
      <c r="A427" s="21" t="s">
        <v>486</v>
      </c>
      <c r="B427" s="25" t="s">
        <v>2058</v>
      </c>
      <c r="C427" s="25" t="s">
        <v>2087</v>
      </c>
      <c r="D427" s="25" t="s">
        <v>2057</v>
      </c>
      <c r="E427" s="45">
        <v>12</v>
      </c>
      <c r="F427" s="52" t="str">
        <f t="shared" si="18"/>
        <v>12O</v>
      </c>
      <c r="G427" s="52" t="str">
        <f t="shared" si="19"/>
        <v>12OT</v>
      </c>
      <c r="H427" s="52" t="str">
        <f t="shared" si="20"/>
        <v>12OP</v>
      </c>
    </row>
    <row r="428" spans="1:8" ht="39" thickBot="1" x14ac:dyDescent="0.3">
      <c r="A428" s="21" t="s">
        <v>1249</v>
      </c>
      <c r="B428" s="25" t="s">
        <v>2195</v>
      </c>
      <c r="C428" s="25" t="s">
        <v>2088</v>
      </c>
      <c r="D428" s="25" t="s">
        <v>2057</v>
      </c>
      <c r="E428" s="45">
        <v>12</v>
      </c>
      <c r="F428" s="52" t="str">
        <f t="shared" si="18"/>
        <v>12O</v>
      </c>
      <c r="G428" s="52" t="str">
        <f t="shared" si="19"/>
        <v>12OK</v>
      </c>
      <c r="H428" s="52" t="str">
        <f t="shared" si="20"/>
        <v>12OM</v>
      </c>
    </row>
    <row r="429" spans="1:8" ht="13.5" thickBot="1" x14ac:dyDescent="0.3">
      <c r="A429" s="21" t="s">
        <v>1457</v>
      </c>
      <c r="B429" s="25"/>
      <c r="C429" s="25" t="s">
        <v>2087</v>
      </c>
      <c r="D429" s="25" t="s">
        <v>2057</v>
      </c>
      <c r="E429" s="45">
        <v>12</v>
      </c>
      <c r="F429" s="52" t="str">
        <f t="shared" si="18"/>
        <v>12O</v>
      </c>
      <c r="G429" s="52" t="str">
        <f t="shared" si="19"/>
        <v>12O</v>
      </c>
      <c r="H429" s="52" t="str">
        <f t="shared" si="20"/>
        <v>12OP</v>
      </c>
    </row>
    <row r="430" spans="1:8" ht="13.5" thickBot="1" x14ac:dyDescent="0.3">
      <c r="A430" s="21" t="s">
        <v>1753</v>
      </c>
      <c r="B430" s="25" t="s">
        <v>2058</v>
      </c>
      <c r="C430" s="25" t="s">
        <v>2088</v>
      </c>
      <c r="D430" s="25" t="s">
        <v>2057</v>
      </c>
      <c r="E430" s="45">
        <v>12</v>
      </c>
      <c r="F430" s="52" t="str">
        <f t="shared" si="18"/>
        <v>12O</v>
      </c>
      <c r="G430" s="52" t="str">
        <f t="shared" si="19"/>
        <v>12OT</v>
      </c>
      <c r="H430" s="52" t="str">
        <f t="shared" si="20"/>
        <v>12OM</v>
      </c>
    </row>
    <row r="431" spans="1:8" ht="13.5" thickBot="1" x14ac:dyDescent="0.3">
      <c r="A431" s="21" t="s">
        <v>2333</v>
      </c>
      <c r="B431" s="25" t="s">
        <v>2086</v>
      </c>
      <c r="C431" s="25" t="s">
        <v>2087</v>
      </c>
      <c r="D431" s="25" t="s">
        <v>2055</v>
      </c>
      <c r="E431" s="45">
        <v>12</v>
      </c>
      <c r="F431" s="52" t="str">
        <f t="shared" si="18"/>
        <v>12S</v>
      </c>
      <c r="G431" s="52" t="str">
        <f t="shared" si="19"/>
        <v>12SU</v>
      </c>
      <c r="H431" s="52" t="str">
        <f t="shared" si="20"/>
        <v>12SP</v>
      </c>
    </row>
    <row r="432" spans="1:8" ht="13.5" thickBot="1" x14ac:dyDescent="0.3">
      <c r="A432" s="21" t="s">
        <v>277</v>
      </c>
      <c r="B432" s="25" t="s">
        <v>2058</v>
      </c>
      <c r="C432" s="25" t="s">
        <v>2087</v>
      </c>
      <c r="D432" s="25" t="s">
        <v>2055</v>
      </c>
      <c r="E432" s="45">
        <v>12</v>
      </c>
      <c r="F432" s="52" t="str">
        <f t="shared" si="18"/>
        <v>12S</v>
      </c>
      <c r="G432" s="52" t="str">
        <f t="shared" si="19"/>
        <v>12ST</v>
      </c>
      <c r="H432" s="52" t="str">
        <f t="shared" si="20"/>
        <v>12SP</v>
      </c>
    </row>
    <row r="433" spans="1:8" ht="26.25" thickBot="1" x14ac:dyDescent="0.3">
      <c r="A433" s="21" t="s">
        <v>623</v>
      </c>
      <c r="B433" s="25" t="s">
        <v>2086</v>
      </c>
      <c r="C433" s="25" t="s">
        <v>2088</v>
      </c>
      <c r="D433" s="25" t="s">
        <v>2055</v>
      </c>
      <c r="E433" s="45">
        <v>12</v>
      </c>
      <c r="F433" s="52" t="str">
        <f t="shared" si="18"/>
        <v>12S</v>
      </c>
      <c r="G433" s="52" t="str">
        <f t="shared" si="19"/>
        <v>12SU</v>
      </c>
      <c r="H433" s="52" t="str">
        <f t="shared" si="20"/>
        <v>12SM</v>
      </c>
    </row>
    <row r="434" spans="1:8" ht="13.5" thickBot="1" x14ac:dyDescent="0.3">
      <c r="A434" s="21" t="s">
        <v>866</v>
      </c>
      <c r="B434" s="25" t="s">
        <v>2195</v>
      </c>
      <c r="C434" s="25" t="s">
        <v>2088</v>
      </c>
      <c r="D434" s="25" t="s">
        <v>2055</v>
      </c>
      <c r="E434" s="45">
        <v>12</v>
      </c>
      <c r="F434" s="52" t="str">
        <f t="shared" si="18"/>
        <v>12S</v>
      </c>
      <c r="G434" s="52" t="str">
        <f t="shared" si="19"/>
        <v>12SK</v>
      </c>
      <c r="H434" s="52" t="str">
        <f t="shared" si="20"/>
        <v>12SM</v>
      </c>
    </row>
    <row r="435" spans="1:8" ht="13.5" thickBot="1" x14ac:dyDescent="0.3">
      <c r="A435" s="21" t="s">
        <v>1143</v>
      </c>
      <c r="B435" s="25" t="s">
        <v>2195</v>
      </c>
      <c r="C435" s="25" t="s">
        <v>2088</v>
      </c>
      <c r="D435" s="25" t="s">
        <v>2055</v>
      </c>
      <c r="E435" s="45">
        <v>12</v>
      </c>
      <c r="F435" s="52" t="str">
        <f t="shared" si="18"/>
        <v>12S</v>
      </c>
      <c r="G435" s="52" t="str">
        <f t="shared" si="19"/>
        <v>12SK</v>
      </c>
      <c r="H435" s="52" t="str">
        <f t="shared" si="20"/>
        <v>12SM</v>
      </c>
    </row>
    <row r="436" spans="1:8" ht="13.5" thickBot="1" x14ac:dyDescent="0.3">
      <c r="A436" s="21" t="s">
        <v>1353</v>
      </c>
      <c r="B436" s="25"/>
      <c r="C436" s="25" t="s">
        <v>2087</v>
      </c>
      <c r="D436" s="25" t="s">
        <v>2055</v>
      </c>
      <c r="E436" s="45">
        <v>12</v>
      </c>
      <c r="F436" s="52" t="str">
        <f t="shared" si="18"/>
        <v>12S</v>
      </c>
      <c r="G436" s="52" t="str">
        <f t="shared" si="19"/>
        <v>12S</v>
      </c>
      <c r="H436" s="52" t="str">
        <f t="shared" si="20"/>
        <v>12SP</v>
      </c>
    </row>
    <row r="437" spans="1:8" ht="13.5" thickBot="1" x14ac:dyDescent="0.3">
      <c r="A437" s="21" t="s">
        <v>1625</v>
      </c>
      <c r="B437" s="25" t="s">
        <v>2058</v>
      </c>
      <c r="C437" s="25" t="s">
        <v>2088</v>
      </c>
      <c r="D437" s="25" t="s">
        <v>2055</v>
      </c>
      <c r="E437" s="45">
        <v>12</v>
      </c>
      <c r="F437" s="52" t="str">
        <f t="shared" si="18"/>
        <v>12S</v>
      </c>
      <c r="G437" s="52" t="str">
        <f t="shared" si="19"/>
        <v>12ST</v>
      </c>
      <c r="H437" s="52" t="str">
        <f t="shared" si="20"/>
        <v>12SM</v>
      </c>
    </row>
    <row r="438" spans="1:8" ht="13.5" thickBot="1" x14ac:dyDescent="0.3">
      <c r="A438" s="21" t="s">
        <v>2651</v>
      </c>
      <c r="B438" s="25" t="s">
        <v>2058</v>
      </c>
      <c r="C438" s="25" t="s">
        <v>2088</v>
      </c>
      <c r="D438" s="25" t="s">
        <v>2055</v>
      </c>
      <c r="E438" s="45">
        <v>12</v>
      </c>
      <c r="F438" s="52" t="str">
        <f t="shared" si="18"/>
        <v>12S</v>
      </c>
      <c r="G438" s="52" t="str">
        <f t="shared" si="19"/>
        <v>12ST</v>
      </c>
      <c r="H438" s="52" t="str">
        <f t="shared" si="20"/>
        <v>12SM</v>
      </c>
    </row>
    <row r="439" spans="1:8" ht="13.5" thickBot="1" x14ac:dyDescent="0.3">
      <c r="A439" s="21" t="s">
        <v>562</v>
      </c>
      <c r="B439" s="25" t="s">
        <v>2058</v>
      </c>
      <c r="C439" s="25" t="s">
        <v>2087</v>
      </c>
      <c r="D439" s="25" t="s">
        <v>2058</v>
      </c>
      <c r="E439" s="45">
        <v>12</v>
      </c>
      <c r="F439" s="52" t="str">
        <f t="shared" si="18"/>
        <v>12T</v>
      </c>
      <c r="G439" s="52" t="str">
        <f t="shared" si="19"/>
        <v>12TT</v>
      </c>
      <c r="H439" s="52" t="str">
        <f t="shared" si="20"/>
        <v>12TP</v>
      </c>
    </row>
    <row r="440" spans="1:8" ht="13.5" thickBot="1" x14ac:dyDescent="0.3">
      <c r="A440" s="21" t="s">
        <v>1294</v>
      </c>
      <c r="B440" s="25" t="s">
        <v>2195</v>
      </c>
      <c r="C440" s="25" t="s">
        <v>2088</v>
      </c>
      <c r="D440" s="25" t="s">
        <v>2058</v>
      </c>
      <c r="E440" s="45">
        <v>12</v>
      </c>
      <c r="F440" s="52" t="str">
        <f t="shared" si="18"/>
        <v>12T</v>
      </c>
      <c r="G440" s="52" t="str">
        <f t="shared" si="19"/>
        <v>12TK</v>
      </c>
      <c r="H440" s="52" t="str">
        <f t="shared" si="20"/>
        <v>12TM</v>
      </c>
    </row>
    <row r="441" spans="1:8" ht="13.5" thickBot="1" x14ac:dyDescent="0.3">
      <c r="A441" s="21" t="s">
        <v>1811</v>
      </c>
      <c r="B441" s="25" t="s">
        <v>2058</v>
      </c>
      <c r="C441" s="25" t="s">
        <v>2088</v>
      </c>
      <c r="D441" s="25" t="s">
        <v>2058</v>
      </c>
      <c r="E441" s="45">
        <v>12</v>
      </c>
      <c r="F441" s="52" t="str">
        <f t="shared" si="18"/>
        <v>12T</v>
      </c>
      <c r="G441" s="52" t="str">
        <f t="shared" si="19"/>
        <v>12TT</v>
      </c>
      <c r="H441" s="52" t="str">
        <f t="shared" si="20"/>
        <v>12TM</v>
      </c>
    </row>
    <row r="442" spans="1:8" ht="13.5" thickBot="1" x14ac:dyDescent="0.3">
      <c r="A442" s="21" t="s">
        <v>2334</v>
      </c>
      <c r="B442" s="25" t="s">
        <v>2086</v>
      </c>
      <c r="C442" s="25" t="s">
        <v>2087</v>
      </c>
      <c r="D442" s="25" t="s">
        <v>2056</v>
      </c>
      <c r="E442" s="45">
        <v>12</v>
      </c>
      <c r="F442" s="52" t="str">
        <f t="shared" si="18"/>
        <v>12W</v>
      </c>
      <c r="G442" s="52" t="str">
        <f t="shared" si="19"/>
        <v>12WU</v>
      </c>
      <c r="H442" s="52" t="str">
        <f t="shared" si="20"/>
        <v>12WP</v>
      </c>
    </row>
    <row r="443" spans="1:8" ht="13.5" thickBot="1" x14ac:dyDescent="0.3">
      <c r="A443" s="21" t="s">
        <v>374</v>
      </c>
      <c r="B443" s="25" t="s">
        <v>2058</v>
      </c>
      <c r="C443" s="25" t="s">
        <v>2087</v>
      </c>
      <c r="D443" s="25" t="s">
        <v>2056</v>
      </c>
      <c r="E443" s="45">
        <v>12</v>
      </c>
      <c r="F443" s="52" t="str">
        <f t="shared" si="18"/>
        <v>12W</v>
      </c>
      <c r="G443" s="52" t="str">
        <f t="shared" si="19"/>
        <v>12WT</v>
      </c>
      <c r="H443" s="52" t="str">
        <f t="shared" si="20"/>
        <v>12WP</v>
      </c>
    </row>
    <row r="444" spans="1:8" ht="13.5" thickBot="1" x14ac:dyDescent="0.3">
      <c r="A444" s="21" t="s">
        <v>1058</v>
      </c>
      <c r="B444" s="25" t="s">
        <v>2058</v>
      </c>
      <c r="C444" s="25" t="s">
        <v>2088</v>
      </c>
      <c r="D444" s="25" t="s">
        <v>2056</v>
      </c>
      <c r="E444" s="45">
        <v>12</v>
      </c>
      <c r="F444" s="52" t="str">
        <f t="shared" si="18"/>
        <v>12W</v>
      </c>
      <c r="G444" s="52" t="str">
        <f t="shared" si="19"/>
        <v>12WT</v>
      </c>
      <c r="H444" s="52" t="str">
        <f t="shared" si="20"/>
        <v>12WM</v>
      </c>
    </row>
    <row r="445" spans="1:8" ht="26.25" thickBot="1" x14ac:dyDescent="0.3">
      <c r="A445" s="21" t="s">
        <v>1197</v>
      </c>
      <c r="B445" s="25" t="s">
        <v>2195</v>
      </c>
      <c r="C445" s="25" t="s">
        <v>2088</v>
      </c>
      <c r="D445" s="25" t="s">
        <v>2056</v>
      </c>
      <c r="E445" s="45">
        <v>12</v>
      </c>
      <c r="F445" s="52" t="str">
        <f t="shared" si="18"/>
        <v>12W</v>
      </c>
      <c r="G445" s="52" t="str">
        <f t="shared" si="19"/>
        <v>12WK</v>
      </c>
      <c r="H445" s="52" t="str">
        <f t="shared" si="20"/>
        <v>12WM</v>
      </c>
    </row>
    <row r="446" spans="1:8" ht="13.5" thickBot="1" x14ac:dyDescent="0.3">
      <c r="A446" s="21" t="s">
        <v>2335</v>
      </c>
      <c r="B446" s="25" t="s">
        <v>2058</v>
      </c>
      <c r="C446" s="25" t="s">
        <v>2088</v>
      </c>
      <c r="D446" s="25" t="s">
        <v>2056</v>
      </c>
      <c r="E446" s="45">
        <v>12</v>
      </c>
      <c r="F446" s="52" t="str">
        <f t="shared" si="18"/>
        <v>12W</v>
      </c>
      <c r="G446" s="52" t="str">
        <f t="shared" si="19"/>
        <v>12WT</v>
      </c>
      <c r="H446" s="52" t="str">
        <f t="shared" si="20"/>
        <v>12WM</v>
      </c>
    </row>
    <row r="447" spans="1:8" ht="13.5" thickBot="1" x14ac:dyDescent="0.3">
      <c r="A447" s="21" t="s">
        <v>222</v>
      </c>
      <c r="B447" s="25" t="s">
        <v>2058</v>
      </c>
      <c r="C447" s="25" t="s">
        <v>2087</v>
      </c>
      <c r="D447" s="25" t="s">
        <v>2057</v>
      </c>
      <c r="E447" s="45">
        <v>12</v>
      </c>
      <c r="F447" s="52" t="str">
        <f t="shared" si="18"/>
        <v>12O</v>
      </c>
      <c r="G447" s="52" t="str">
        <f t="shared" si="19"/>
        <v>12OT</v>
      </c>
      <c r="H447" s="52" t="str">
        <f t="shared" si="20"/>
        <v>12OP</v>
      </c>
    </row>
    <row r="448" spans="1:8" ht="13.5" thickBot="1" x14ac:dyDescent="0.3">
      <c r="A448" s="21" t="s">
        <v>1250</v>
      </c>
      <c r="B448" s="25" t="s">
        <v>2195</v>
      </c>
      <c r="C448" s="25" t="s">
        <v>2088</v>
      </c>
      <c r="D448" s="25" t="s">
        <v>2057</v>
      </c>
      <c r="E448" s="45">
        <v>12</v>
      </c>
      <c r="F448" s="52" t="str">
        <f t="shared" si="18"/>
        <v>12O</v>
      </c>
      <c r="G448" s="52" t="str">
        <f t="shared" si="19"/>
        <v>12OK</v>
      </c>
      <c r="H448" s="52" t="str">
        <f t="shared" si="20"/>
        <v>12OM</v>
      </c>
    </row>
    <row r="449" spans="1:8" ht="13.5" thickBot="1" x14ac:dyDescent="0.3">
      <c r="A449" s="21" t="s">
        <v>5</v>
      </c>
      <c r="B449" s="25" t="s">
        <v>2086</v>
      </c>
      <c r="C449" s="25" t="s">
        <v>2087</v>
      </c>
      <c r="D449" s="25" t="s">
        <v>2055</v>
      </c>
      <c r="E449" s="45">
        <v>12</v>
      </c>
      <c r="F449" s="52" t="str">
        <f t="shared" si="18"/>
        <v>12S</v>
      </c>
      <c r="G449" s="52" t="str">
        <f t="shared" si="19"/>
        <v>12SU</v>
      </c>
      <c r="H449" s="52" t="str">
        <f t="shared" si="20"/>
        <v>12SP</v>
      </c>
    </row>
    <row r="450" spans="1:8" ht="13.5" thickBot="1" x14ac:dyDescent="0.3">
      <c r="A450" s="21" t="s">
        <v>2223</v>
      </c>
      <c r="B450" s="25" t="s">
        <v>2058</v>
      </c>
      <c r="C450" s="25" t="s">
        <v>2087</v>
      </c>
      <c r="D450" s="25" t="s">
        <v>2055</v>
      </c>
      <c r="E450" s="45">
        <v>12</v>
      </c>
      <c r="F450" s="52" t="str">
        <f t="shared" si="18"/>
        <v>12S</v>
      </c>
      <c r="G450" s="52" t="str">
        <f t="shared" si="19"/>
        <v>12ST</v>
      </c>
      <c r="H450" s="52" t="str">
        <f t="shared" si="20"/>
        <v>12SP</v>
      </c>
    </row>
    <row r="451" spans="1:8" ht="13.5" thickBot="1" x14ac:dyDescent="0.3">
      <c r="A451" s="21" t="s">
        <v>624</v>
      </c>
      <c r="B451" s="25" t="s">
        <v>2086</v>
      </c>
      <c r="C451" s="25" t="s">
        <v>2088</v>
      </c>
      <c r="D451" s="25" t="s">
        <v>2055</v>
      </c>
      <c r="E451" s="45">
        <v>12</v>
      </c>
      <c r="F451" s="52" t="str">
        <f t="shared" ref="F451:F514" si="21">CONCATENATE(E451,D451)</f>
        <v>12S</v>
      </c>
      <c r="G451" s="52" t="str">
        <f t="shared" ref="G451:G514" si="22">CONCATENATE(F451,B451)</f>
        <v>12SU</v>
      </c>
      <c r="H451" s="52" t="str">
        <f t="shared" ref="H451:H514" si="23">CONCATENATE(F451,C451)</f>
        <v>12SM</v>
      </c>
    </row>
    <row r="452" spans="1:8" ht="13.5" thickBot="1" x14ac:dyDescent="0.3">
      <c r="A452" s="21" t="s">
        <v>1144</v>
      </c>
      <c r="B452" s="25" t="s">
        <v>2195</v>
      </c>
      <c r="C452" s="25" t="s">
        <v>2088</v>
      </c>
      <c r="D452" s="25" t="s">
        <v>2055</v>
      </c>
      <c r="E452" s="45">
        <v>12</v>
      </c>
      <c r="F452" s="52" t="str">
        <f t="shared" si="21"/>
        <v>12S</v>
      </c>
      <c r="G452" s="52" t="str">
        <f t="shared" si="22"/>
        <v>12SK</v>
      </c>
      <c r="H452" s="52" t="str">
        <f t="shared" si="23"/>
        <v>12SM</v>
      </c>
    </row>
    <row r="453" spans="1:8" ht="13.5" thickBot="1" x14ac:dyDescent="0.3">
      <c r="A453" s="21" t="s">
        <v>1354</v>
      </c>
      <c r="B453" s="25"/>
      <c r="C453" s="25" t="s">
        <v>2087</v>
      </c>
      <c r="D453" s="25" t="s">
        <v>2055</v>
      </c>
      <c r="E453" s="45">
        <v>12</v>
      </c>
      <c r="F453" s="52" t="str">
        <f t="shared" si="21"/>
        <v>12S</v>
      </c>
      <c r="G453" s="52" t="str">
        <f t="shared" si="22"/>
        <v>12S</v>
      </c>
      <c r="H453" s="52" t="str">
        <f t="shared" si="23"/>
        <v>12SP</v>
      </c>
    </row>
    <row r="454" spans="1:8" ht="13.5" thickBot="1" x14ac:dyDescent="0.3">
      <c r="A454" s="21" t="s">
        <v>1626</v>
      </c>
      <c r="B454" s="25" t="s">
        <v>2058</v>
      </c>
      <c r="C454" s="25" t="s">
        <v>2088</v>
      </c>
      <c r="D454" s="25" t="s">
        <v>2055</v>
      </c>
      <c r="E454" s="45">
        <v>12</v>
      </c>
      <c r="F454" s="52" t="str">
        <f t="shared" si="21"/>
        <v>12S</v>
      </c>
      <c r="G454" s="52" t="str">
        <f t="shared" si="22"/>
        <v>12ST</v>
      </c>
      <c r="H454" s="52" t="str">
        <f t="shared" si="23"/>
        <v>12SM</v>
      </c>
    </row>
    <row r="455" spans="1:8" ht="13.5" thickBot="1" x14ac:dyDescent="0.3">
      <c r="A455" s="21" t="s">
        <v>563</v>
      </c>
      <c r="B455" s="25" t="s">
        <v>2058</v>
      </c>
      <c r="C455" s="25" t="s">
        <v>2087</v>
      </c>
      <c r="D455" s="25" t="s">
        <v>2058</v>
      </c>
      <c r="E455" s="45">
        <v>12</v>
      </c>
      <c r="F455" s="52" t="str">
        <f t="shared" si="21"/>
        <v>12T</v>
      </c>
      <c r="G455" s="52" t="str">
        <f t="shared" si="22"/>
        <v>12TT</v>
      </c>
      <c r="H455" s="52" t="str">
        <f t="shared" si="23"/>
        <v>12TP</v>
      </c>
    </row>
    <row r="456" spans="1:8" ht="26.25" thickBot="1" x14ac:dyDescent="0.3">
      <c r="A456" s="21" t="s">
        <v>1295</v>
      </c>
      <c r="B456" s="25" t="s">
        <v>2195</v>
      </c>
      <c r="C456" s="25" t="s">
        <v>2088</v>
      </c>
      <c r="D456" s="25" t="s">
        <v>2058</v>
      </c>
      <c r="E456" s="45">
        <v>12</v>
      </c>
      <c r="F456" s="52" t="str">
        <f t="shared" si="21"/>
        <v>12T</v>
      </c>
      <c r="G456" s="52" t="str">
        <f t="shared" si="22"/>
        <v>12TK</v>
      </c>
      <c r="H456" s="52" t="str">
        <f t="shared" si="23"/>
        <v>12TM</v>
      </c>
    </row>
    <row r="457" spans="1:8" ht="13.5" thickBot="1" x14ac:dyDescent="0.3">
      <c r="A457" s="21" t="s">
        <v>2468</v>
      </c>
      <c r="B457" s="25" t="s">
        <v>2058</v>
      </c>
      <c r="C457" s="25" t="s">
        <v>2088</v>
      </c>
      <c r="D457" s="25" t="s">
        <v>2058</v>
      </c>
      <c r="E457" s="45">
        <v>12</v>
      </c>
      <c r="F457" s="52" t="str">
        <f t="shared" si="21"/>
        <v>12T</v>
      </c>
      <c r="G457" s="52" t="str">
        <f t="shared" si="22"/>
        <v>12TT</v>
      </c>
      <c r="H457" s="52" t="str">
        <f t="shared" si="23"/>
        <v>12TM</v>
      </c>
    </row>
    <row r="458" spans="1:8" ht="26.25" thickBot="1" x14ac:dyDescent="0.3">
      <c r="A458" s="21" t="s">
        <v>2359</v>
      </c>
      <c r="B458" s="25" t="s">
        <v>2086</v>
      </c>
      <c r="C458" s="25" t="s">
        <v>2087</v>
      </c>
      <c r="D458" s="25" t="s">
        <v>2056</v>
      </c>
      <c r="E458" s="45">
        <v>12</v>
      </c>
      <c r="F458" s="52" t="str">
        <f t="shared" si="21"/>
        <v>12W</v>
      </c>
      <c r="G458" s="52" t="str">
        <f t="shared" si="22"/>
        <v>12WU</v>
      </c>
      <c r="H458" s="52" t="str">
        <f t="shared" si="23"/>
        <v>12WP</v>
      </c>
    </row>
    <row r="459" spans="1:8" ht="13.5" thickBot="1" x14ac:dyDescent="0.3">
      <c r="A459" s="21" t="s">
        <v>375</v>
      </c>
      <c r="B459" s="25" t="s">
        <v>2058</v>
      </c>
      <c r="C459" s="25" t="s">
        <v>2087</v>
      </c>
      <c r="D459" s="25" t="s">
        <v>2056</v>
      </c>
      <c r="E459" s="45">
        <v>12</v>
      </c>
      <c r="F459" s="52" t="str">
        <f t="shared" si="21"/>
        <v>12W</v>
      </c>
      <c r="G459" s="52" t="str">
        <f t="shared" si="22"/>
        <v>12WT</v>
      </c>
      <c r="H459" s="52" t="str">
        <f t="shared" si="23"/>
        <v>12WP</v>
      </c>
    </row>
    <row r="460" spans="1:8" ht="26.25" thickBot="1" x14ac:dyDescent="0.3">
      <c r="A460" s="21" t="s">
        <v>1059</v>
      </c>
      <c r="B460" s="25" t="s">
        <v>2058</v>
      </c>
      <c r="C460" s="25" t="s">
        <v>2088</v>
      </c>
      <c r="D460" s="25" t="s">
        <v>2056</v>
      </c>
      <c r="E460" s="45">
        <v>12</v>
      </c>
      <c r="F460" s="52" t="str">
        <f t="shared" si="21"/>
        <v>12W</v>
      </c>
      <c r="G460" s="52" t="str">
        <f t="shared" si="22"/>
        <v>12WT</v>
      </c>
      <c r="H460" s="52" t="str">
        <f t="shared" si="23"/>
        <v>12WM</v>
      </c>
    </row>
    <row r="461" spans="1:8" ht="13.5" thickBot="1" x14ac:dyDescent="0.3">
      <c r="A461" s="21" t="s">
        <v>1198</v>
      </c>
      <c r="B461" s="25" t="s">
        <v>2195</v>
      </c>
      <c r="C461" s="25" t="s">
        <v>2088</v>
      </c>
      <c r="D461" s="25" t="s">
        <v>2056</v>
      </c>
      <c r="E461" s="45">
        <v>12</v>
      </c>
      <c r="F461" s="52" t="str">
        <f t="shared" si="21"/>
        <v>12W</v>
      </c>
      <c r="G461" s="52" t="str">
        <f t="shared" si="22"/>
        <v>12WK</v>
      </c>
      <c r="H461" s="52" t="str">
        <f t="shared" si="23"/>
        <v>12WM</v>
      </c>
    </row>
    <row r="462" spans="1:8" ht="13.5" thickBot="1" x14ac:dyDescent="0.3">
      <c r="A462" s="21" t="s">
        <v>1688</v>
      </c>
      <c r="B462" s="25" t="s">
        <v>2058</v>
      </c>
      <c r="C462" s="25" t="s">
        <v>2088</v>
      </c>
      <c r="D462" s="25" t="s">
        <v>2056</v>
      </c>
      <c r="E462" s="45">
        <v>12</v>
      </c>
      <c r="F462" s="52" t="str">
        <f t="shared" si="21"/>
        <v>12W</v>
      </c>
      <c r="G462" s="52" t="str">
        <f t="shared" si="22"/>
        <v>12WT</v>
      </c>
      <c r="H462" s="52" t="str">
        <f t="shared" si="23"/>
        <v>12WM</v>
      </c>
    </row>
    <row r="463" spans="1:8" ht="13.5" thickBot="1" x14ac:dyDescent="0.3">
      <c r="A463" s="21" t="s">
        <v>487</v>
      </c>
      <c r="B463" s="25" t="s">
        <v>2058</v>
      </c>
      <c r="C463" s="25" t="s">
        <v>2087</v>
      </c>
      <c r="D463" s="25" t="s">
        <v>2057</v>
      </c>
      <c r="E463" s="45">
        <v>12</v>
      </c>
      <c r="F463" s="52" t="str">
        <f t="shared" si="21"/>
        <v>12O</v>
      </c>
      <c r="G463" s="52" t="str">
        <f t="shared" si="22"/>
        <v>12OT</v>
      </c>
      <c r="H463" s="52" t="str">
        <f t="shared" si="23"/>
        <v>12OP</v>
      </c>
    </row>
    <row r="464" spans="1:8" ht="13.5" thickBot="1" x14ac:dyDescent="0.3">
      <c r="A464" s="21" t="s">
        <v>1251</v>
      </c>
      <c r="B464" s="25" t="s">
        <v>2195</v>
      </c>
      <c r="C464" s="25" t="s">
        <v>2088</v>
      </c>
      <c r="D464" s="25" t="s">
        <v>2057</v>
      </c>
      <c r="E464" s="45">
        <v>12</v>
      </c>
      <c r="F464" s="52" t="str">
        <f t="shared" si="21"/>
        <v>12O</v>
      </c>
      <c r="G464" s="52" t="str">
        <f t="shared" si="22"/>
        <v>12OK</v>
      </c>
      <c r="H464" s="52" t="str">
        <f t="shared" si="23"/>
        <v>12OM</v>
      </c>
    </row>
    <row r="465" spans="1:8" ht="13.5" thickBot="1" x14ac:dyDescent="0.3">
      <c r="A465" s="21" t="s">
        <v>2360</v>
      </c>
      <c r="B465" s="25" t="s">
        <v>2086</v>
      </c>
      <c r="C465" s="25" t="s">
        <v>2087</v>
      </c>
      <c r="D465" s="25" t="s">
        <v>2055</v>
      </c>
      <c r="E465" s="45">
        <v>12</v>
      </c>
      <c r="F465" s="52" t="str">
        <f t="shared" si="21"/>
        <v>12S</v>
      </c>
      <c r="G465" s="52" t="str">
        <f t="shared" si="22"/>
        <v>12SU</v>
      </c>
      <c r="H465" s="52" t="str">
        <f t="shared" si="23"/>
        <v>12SP</v>
      </c>
    </row>
    <row r="466" spans="1:8" ht="13.5" thickBot="1" x14ac:dyDescent="0.3">
      <c r="A466" s="21" t="s">
        <v>278</v>
      </c>
      <c r="B466" s="25" t="s">
        <v>2058</v>
      </c>
      <c r="C466" s="25" t="s">
        <v>2087</v>
      </c>
      <c r="D466" s="25" t="s">
        <v>2055</v>
      </c>
      <c r="E466" s="45">
        <v>12</v>
      </c>
      <c r="F466" s="52" t="str">
        <f t="shared" si="21"/>
        <v>12S</v>
      </c>
      <c r="G466" s="52" t="str">
        <f t="shared" si="22"/>
        <v>12ST</v>
      </c>
      <c r="H466" s="52" t="str">
        <f t="shared" si="23"/>
        <v>12SP</v>
      </c>
    </row>
    <row r="467" spans="1:8" ht="13.5" thickBot="1" x14ac:dyDescent="0.3">
      <c r="A467" s="21" t="s">
        <v>1145</v>
      </c>
      <c r="B467" s="25" t="s">
        <v>2195</v>
      </c>
      <c r="C467" s="25" t="s">
        <v>2088</v>
      </c>
      <c r="D467" s="25" t="s">
        <v>2055</v>
      </c>
      <c r="E467" s="45">
        <v>12</v>
      </c>
      <c r="F467" s="52" t="str">
        <f t="shared" si="21"/>
        <v>12S</v>
      </c>
      <c r="G467" s="52" t="str">
        <f t="shared" si="22"/>
        <v>12SK</v>
      </c>
      <c r="H467" s="52" t="str">
        <f t="shared" si="23"/>
        <v>12SM</v>
      </c>
    </row>
    <row r="468" spans="1:8" ht="13.5" thickBot="1" x14ac:dyDescent="0.3">
      <c r="A468" s="21" t="s">
        <v>1627</v>
      </c>
      <c r="B468" s="25" t="s">
        <v>2058</v>
      </c>
      <c r="C468" s="25" t="s">
        <v>2088</v>
      </c>
      <c r="D468" s="25" t="s">
        <v>2055</v>
      </c>
      <c r="E468" s="45">
        <v>12</v>
      </c>
      <c r="F468" s="52" t="str">
        <f t="shared" si="21"/>
        <v>12S</v>
      </c>
      <c r="G468" s="52" t="str">
        <f t="shared" si="22"/>
        <v>12ST</v>
      </c>
      <c r="H468" s="52" t="str">
        <f t="shared" si="23"/>
        <v>12SM</v>
      </c>
    </row>
    <row r="469" spans="1:8" ht="13.5" thickBot="1" x14ac:dyDescent="0.3">
      <c r="A469" s="21" t="s">
        <v>564</v>
      </c>
      <c r="B469" s="25" t="s">
        <v>2058</v>
      </c>
      <c r="C469" s="25" t="s">
        <v>2087</v>
      </c>
      <c r="D469" s="25" t="s">
        <v>2058</v>
      </c>
      <c r="E469" s="45">
        <v>12</v>
      </c>
      <c r="F469" s="52" t="str">
        <f t="shared" si="21"/>
        <v>12T</v>
      </c>
      <c r="G469" s="52" t="str">
        <f t="shared" si="22"/>
        <v>12TT</v>
      </c>
      <c r="H469" s="52" t="str">
        <f t="shared" si="23"/>
        <v>12TP</v>
      </c>
    </row>
    <row r="470" spans="1:8" ht="13.5" thickBot="1" x14ac:dyDescent="0.3">
      <c r="A470" s="21" t="s">
        <v>1296</v>
      </c>
      <c r="B470" s="25" t="s">
        <v>2195</v>
      </c>
      <c r="C470" s="25" t="s">
        <v>2088</v>
      </c>
      <c r="D470" s="25" t="s">
        <v>2058</v>
      </c>
      <c r="E470" s="45">
        <v>12</v>
      </c>
      <c r="F470" s="52" t="str">
        <f t="shared" si="21"/>
        <v>12T</v>
      </c>
      <c r="G470" s="52" t="str">
        <f t="shared" si="22"/>
        <v>12TK</v>
      </c>
      <c r="H470" s="52" t="str">
        <f t="shared" si="23"/>
        <v>12TM</v>
      </c>
    </row>
    <row r="471" spans="1:8" ht="13.5" thickBot="1" x14ac:dyDescent="0.3">
      <c r="A471" s="21" t="s">
        <v>2361</v>
      </c>
      <c r="B471" s="25" t="s">
        <v>2086</v>
      </c>
      <c r="C471" s="25" t="s">
        <v>2087</v>
      </c>
      <c r="D471" s="25" t="s">
        <v>2056</v>
      </c>
      <c r="E471" s="45">
        <v>12</v>
      </c>
      <c r="F471" s="52" t="str">
        <f t="shared" si="21"/>
        <v>12W</v>
      </c>
      <c r="G471" s="52" t="str">
        <f t="shared" si="22"/>
        <v>12WU</v>
      </c>
      <c r="H471" s="52" t="str">
        <f t="shared" si="23"/>
        <v>12WP</v>
      </c>
    </row>
    <row r="472" spans="1:8" ht="13.5" thickBot="1" x14ac:dyDescent="0.3">
      <c r="A472" s="21" t="s">
        <v>376</v>
      </c>
      <c r="B472" s="25" t="s">
        <v>2058</v>
      </c>
      <c r="C472" s="25" t="s">
        <v>2087</v>
      </c>
      <c r="D472" s="25" t="s">
        <v>2056</v>
      </c>
      <c r="E472" s="45">
        <v>12</v>
      </c>
      <c r="F472" s="52" t="str">
        <f t="shared" si="21"/>
        <v>12W</v>
      </c>
      <c r="G472" s="52" t="str">
        <f t="shared" si="22"/>
        <v>12WT</v>
      </c>
      <c r="H472" s="52" t="str">
        <f t="shared" si="23"/>
        <v>12WP</v>
      </c>
    </row>
    <row r="473" spans="1:8" ht="13.5" thickBot="1" x14ac:dyDescent="0.3">
      <c r="A473" s="21" t="s">
        <v>1060</v>
      </c>
      <c r="B473" s="25" t="s">
        <v>2058</v>
      </c>
      <c r="C473" s="25" t="s">
        <v>2088</v>
      </c>
      <c r="D473" s="25" t="s">
        <v>2056</v>
      </c>
      <c r="E473" s="45">
        <v>12</v>
      </c>
      <c r="F473" s="52" t="str">
        <f t="shared" si="21"/>
        <v>12W</v>
      </c>
      <c r="G473" s="52" t="str">
        <f t="shared" si="22"/>
        <v>12WT</v>
      </c>
      <c r="H473" s="52" t="str">
        <f t="shared" si="23"/>
        <v>12WM</v>
      </c>
    </row>
    <row r="474" spans="1:8" ht="13.5" thickBot="1" x14ac:dyDescent="0.3">
      <c r="A474" s="21" t="s">
        <v>1199</v>
      </c>
      <c r="B474" s="25" t="s">
        <v>2195</v>
      </c>
      <c r="C474" s="25" t="s">
        <v>2088</v>
      </c>
      <c r="D474" s="25" t="s">
        <v>2056</v>
      </c>
      <c r="E474" s="45">
        <v>12</v>
      </c>
      <c r="F474" s="52" t="str">
        <f t="shared" si="21"/>
        <v>12W</v>
      </c>
      <c r="G474" s="52" t="str">
        <f t="shared" si="22"/>
        <v>12WK</v>
      </c>
      <c r="H474" s="52" t="str">
        <f t="shared" si="23"/>
        <v>12WM</v>
      </c>
    </row>
    <row r="475" spans="1:8" ht="13.5" thickBot="1" x14ac:dyDescent="0.3">
      <c r="A475" s="21" t="s">
        <v>1689</v>
      </c>
      <c r="B475" s="25" t="s">
        <v>2058</v>
      </c>
      <c r="C475" s="25" t="s">
        <v>2088</v>
      </c>
      <c r="D475" s="25" t="s">
        <v>2056</v>
      </c>
      <c r="E475" s="45">
        <v>12</v>
      </c>
      <c r="F475" s="52" t="str">
        <f t="shared" si="21"/>
        <v>12W</v>
      </c>
      <c r="G475" s="52" t="str">
        <f t="shared" si="22"/>
        <v>12WT</v>
      </c>
      <c r="H475" s="52" t="str">
        <f t="shared" si="23"/>
        <v>12WM</v>
      </c>
    </row>
    <row r="476" spans="1:8" ht="13.5" thickBot="1" x14ac:dyDescent="0.3">
      <c r="A476" s="21" t="s">
        <v>482</v>
      </c>
      <c r="B476" s="25" t="s">
        <v>2058</v>
      </c>
      <c r="C476" s="25" t="s">
        <v>2087</v>
      </c>
      <c r="D476" s="25" t="s">
        <v>2057</v>
      </c>
      <c r="E476" s="45">
        <v>12</v>
      </c>
      <c r="F476" s="52" t="str">
        <f t="shared" si="21"/>
        <v>12O</v>
      </c>
      <c r="G476" s="52" t="str">
        <f t="shared" si="22"/>
        <v>12OT</v>
      </c>
      <c r="H476" s="52" t="str">
        <f t="shared" si="23"/>
        <v>12OP</v>
      </c>
    </row>
    <row r="477" spans="1:8" ht="26.25" thickBot="1" x14ac:dyDescent="0.3">
      <c r="A477" s="21" t="s">
        <v>1252</v>
      </c>
      <c r="B477" s="25" t="s">
        <v>2195</v>
      </c>
      <c r="C477" s="25" t="s">
        <v>2088</v>
      </c>
      <c r="D477" s="25" t="s">
        <v>2057</v>
      </c>
      <c r="E477" s="45">
        <v>12</v>
      </c>
      <c r="F477" s="52" t="str">
        <f t="shared" si="21"/>
        <v>12O</v>
      </c>
      <c r="G477" s="52" t="str">
        <f t="shared" si="22"/>
        <v>12OK</v>
      </c>
      <c r="H477" s="52" t="str">
        <f t="shared" si="23"/>
        <v>12OM</v>
      </c>
    </row>
    <row r="478" spans="1:8" ht="13.5" thickBot="1" x14ac:dyDescent="0.3">
      <c r="A478" s="21" t="s">
        <v>2362</v>
      </c>
      <c r="B478" s="25" t="s">
        <v>2086</v>
      </c>
      <c r="C478" s="25" t="s">
        <v>2087</v>
      </c>
      <c r="D478" s="25" t="s">
        <v>2055</v>
      </c>
      <c r="E478" s="45">
        <v>12</v>
      </c>
      <c r="F478" s="52" t="str">
        <f t="shared" si="21"/>
        <v>12S</v>
      </c>
      <c r="G478" s="52" t="str">
        <f t="shared" si="22"/>
        <v>12SU</v>
      </c>
      <c r="H478" s="52" t="str">
        <f t="shared" si="23"/>
        <v>12SP</v>
      </c>
    </row>
    <row r="479" spans="1:8" ht="13.5" thickBot="1" x14ac:dyDescent="0.3">
      <c r="A479" s="21" t="s">
        <v>2224</v>
      </c>
      <c r="B479" s="25" t="s">
        <v>2058</v>
      </c>
      <c r="C479" s="25" t="s">
        <v>2087</v>
      </c>
      <c r="D479" s="25" t="s">
        <v>2055</v>
      </c>
      <c r="E479" s="45">
        <v>12</v>
      </c>
      <c r="F479" s="52" t="str">
        <f t="shared" si="21"/>
        <v>12S</v>
      </c>
      <c r="G479" s="52" t="str">
        <f t="shared" si="22"/>
        <v>12ST</v>
      </c>
      <c r="H479" s="52" t="str">
        <f t="shared" si="23"/>
        <v>12SP</v>
      </c>
    </row>
    <row r="480" spans="1:8" ht="13.5" thickBot="1" x14ac:dyDescent="0.3">
      <c r="A480" s="21" t="s">
        <v>1146</v>
      </c>
      <c r="B480" s="25" t="s">
        <v>2195</v>
      </c>
      <c r="C480" s="25" t="s">
        <v>2088</v>
      </c>
      <c r="D480" s="25" t="s">
        <v>2055</v>
      </c>
      <c r="E480" s="45">
        <v>12</v>
      </c>
      <c r="F480" s="52" t="str">
        <f t="shared" si="21"/>
        <v>12S</v>
      </c>
      <c r="G480" s="52" t="str">
        <f t="shared" si="22"/>
        <v>12SK</v>
      </c>
      <c r="H480" s="52" t="str">
        <f t="shared" si="23"/>
        <v>12SM</v>
      </c>
    </row>
    <row r="481" spans="1:8" ht="13.5" thickBot="1" x14ac:dyDescent="0.3">
      <c r="A481" s="21" t="s">
        <v>565</v>
      </c>
      <c r="B481" s="25" t="s">
        <v>2058</v>
      </c>
      <c r="C481" s="25" t="s">
        <v>2087</v>
      </c>
      <c r="D481" s="25" t="s">
        <v>2058</v>
      </c>
      <c r="E481" s="45">
        <v>12</v>
      </c>
      <c r="F481" s="52" t="str">
        <f t="shared" si="21"/>
        <v>12T</v>
      </c>
      <c r="G481" s="52" t="str">
        <f t="shared" si="22"/>
        <v>12TT</v>
      </c>
      <c r="H481" s="52" t="str">
        <f t="shared" si="23"/>
        <v>12TP</v>
      </c>
    </row>
    <row r="482" spans="1:8" ht="13.5" thickBot="1" x14ac:dyDescent="0.3">
      <c r="A482" s="21" t="s">
        <v>1297</v>
      </c>
      <c r="B482" s="25" t="s">
        <v>2195</v>
      </c>
      <c r="C482" s="25" t="s">
        <v>2088</v>
      </c>
      <c r="D482" s="25" t="s">
        <v>2058</v>
      </c>
      <c r="E482" s="45">
        <v>12</v>
      </c>
      <c r="F482" s="52" t="str">
        <f t="shared" si="21"/>
        <v>12T</v>
      </c>
      <c r="G482" s="52" t="str">
        <f t="shared" si="22"/>
        <v>12TK</v>
      </c>
      <c r="H482" s="52" t="str">
        <f t="shared" si="23"/>
        <v>12TM</v>
      </c>
    </row>
    <row r="483" spans="1:8" ht="13.5" thickBot="1" x14ac:dyDescent="0.3">
      <c r="A483" s="21" t="s">
        <v>377</v>
      </c>
      <c r="B483" s="25" t="s">
        <v>2058</v>
      </c>
      <c r="C483" s="25" t="s">
        <v>2087</v>
      </c>
      <c r="D483" s="25" t="s">
        <v>2056</v>
      </c>
      <c r="E483" s="45">
        <v>12</v>
      </c>
      <c r="F483" s="52" t="str">
        <f t="shared" si="21"/>
        <v>12W</v>
      </c>
      <c r="G483" s="52" t="str">
        <f t="shared" si="22"/>
        <v>12WT</v>
      </c>
      <c r="H483" s="52" t="str">
        <f t="shared" si="23"/>
        <v>12WP</v>
      </c>
    </row>
    <row r="484" spans="1:8" ht="26.25" thickBot="1" x14ac:dyDescent="0.3">
      <c r="A484" s="21" t="s">
        <v>1200</v>
      </c>
      <c r="B484" s="25" t="s">
        <v>2195</v>
      </c>
      <c r="C484" s="25" t="s">
        <v>2088</v>
      </c>
      <c r="D484" s="25" t="s">
        <v>2056</v>
      </c>
      <c r="E484" s="45">
        <v>12</v>
      </c>
      <c r="F484" s="52" t="str">
        <f t="shared" si="21"/>
        <v>12W</v>
      </c>
      <c r="G484" s="52" t="str">
        <f t="shared" si="22"/>
        <v>12WK</v>
      </c>
      <c r="H484" s="52" t="str">
        <f t="shared" si="23"/>
        <v>12WM</v>
      </c>
    </row>
    <row r="485" spans="1:8" ht="13.5" thickBot="1" x14ac:dyDescent="0.3">
      <c r="A485" s="21" t="s">
        <v>1690</v>
      </c>
      <c r="B485" s="25" t="s">
        <v>2058</v>
      </c>
      <c r="C485" s="25" t="s">
        <v>2088</v>
      </c>
      <c r="D485" s="25" t="s">
        <v>2056</v>
      </c>
      <c r="E485" s="45">
        <v>12</v>
      </c>
      <c r="F485" s="52" t="str">
        <f t="shared" si="21"/>
        <v>12W</v>
      </c>
      <c r="G485" s="52" t="str">
        <f t="shared" si="22"/>
        <v>12WT</v>
      </c>
      <c r="H485" s="52" t="str">
        <f t="shared" si="23"/>
        <v>12WM</v>
      </c>
    </row>
    <row r="486" spans="1:8" ht="13.5" thickBot="1" x14ac:dyDescent="0.3">
      <c r="A486" s="21" t="s">
        <v>488</v>
      </c>
      <c r="B486" s="25" t="s">
        <v>2058</v>
      </c>
      <c r="C486" s="25" t="s">
        <v>2087</v>
      </c>
      <c r="D486" s="25" t="s">
        <v>2057</v>
      </c>
      <c r="E486" s="45">
        <v>12</v>
      </c>
      <c r="F486" s="52" t="str">
        <f t="shared" si="21"/>
        <v>12O</v>
      </c>
      <c r="G486" s="52" t="str">
        <f t="shared" si="22"/>
        <v>12OT</v>
      </c>
      <c r="H486" s="52" t="str">
        <f t="shared" si="23"/>
        <v>12OP</v>
      </c>
    </row>
    <row r="487" spans="1:8" ht="13.5" thickBot="1" x14ac:dyDescent="0.3">
      <c r="A487" s="21" t="s">
        <v>279</v>
      </c>
      <c r="B487" s="25" t="s">
        <v>2058</v>
      </c>
      <c r="C487" s="25" t="s">
        <v>2087</v>
      </c>
      <c r="D487" s="25" t="s">
        <v>2055</v>
      </c>
      <c r="E487" s="45">
        <v>12</v>
      </c>
      <c r="F487" s="52" t="str">
        <f t="shared" si="21"/>
        <v>12S</v>
      </c>
      <c r="G487" s="52" t="str">
        <f t="shared" si="22"/>
        <v>12ST</v>
      </c>
      <c r="H487" s="52" t="str">
        <f t="shared" si="23"/>
        <v>12SP</v>
      </c>
    </row>
    <row r="488" spans="1:8" ht="13.5" thickBot="1" x14ac:dyDescent="0.3">
      <c r="A488" s="21" t="s">
        <v>378</v>
      </c>
      <c r="B488" s="25" t="s">
        <v>2058</v>
      </c>
      <c r="C488" s="25" t="s">
        <v>2087</v>
      </c>
      <c r="D488" s="25" t="s">
        <v>2056</v>
      </c>
      <c r="E488" s="45">
        <v>12</v>
      </c>
      <c r="F488" s="52" t="str">
        <f t="shared" si="21"/>
        <v>12W</v>
      </c>
      <c r="G488" s="52" t="str">
        <f t="shared" si="22"/>
        <v>12WT</v>
      </c>
      <c r="H488" s="52" t="str">
        <f t="shared" si="23"/>
        <v>12WP</v>
      </c>
    </row>
    <row r="489" spans="1:8" ht="13.5" thickBot="1" x14ac:dyDescent="0.3">
      <c r="A489" s="21" t="s">
        <v>489</v>
      </c>
      <c r="B489" s="25" t="s">
        <v>2058</v>
      </c>
      <c r="C489" s="25" t="s">
        <v>2087</v>
      </c>
      <c r="D489" s="25" t="s">
        <v>2057</v>
      </c>
      <c r="E489" s="45">
        <v>12</v>
      </c>
      <c r="F489" s="52" t="str">
        <f t="shared" si="21"/>
        <v>12O</v>
      </c>
      <c r="G489" s="52" t="str">
        <f t="shared" si="22"/>
        <v>12OT</v>
      </c>
      <c r="H489" s="52" t="str">
        <f t="shared" si="23"/>
        <v>12OP</v>
      </c>
    </row>
    <row r="490" spans="1:8" ht="13.5" thickBot="1" x14ac:dyDescent="0.3">
      <c r="A490" s="21" t="s">
        <v>2225</v>
      </c>
      <c r="B490" s="25" t="s">
        <v>2058</v>
      </c>
      <c r="C490" s="25" t="s">
        <v>2087</v>
      </c>
      <c r="D490" s="25" t="s">
        <v>2055</v>
      </c>
      <c r="E490" s="45">
        <v>12</v>
      </c>
      <c r="F490" s="52" t="str">
        <f t="shared" si="21"/>
        <v>12S</v>
      </c>
      <c r="G490" s="52" t="str">
        <f t="shared" si="22"/>
        <v>12ST</v>
      </c>
      <c r="H490" s="52" t="str">
        <f t="shared" si="23"/>
        <v>12SP</v>
      </c>
    </row>
    <row r="491" spans="1:8" ht="13.5" thickBot="1" x14ac:dyDescent="0.3">
      <c r="A491" s="21" t="s">
        <v>379</v>
      </c>
      <c r="B491" s="25" t="s">
        <v>2058</v>
      </c>
      <c r="C491" s="25" t="s">
        <v>2087</v>
      </c>
      <c r="D491" s="25" t="s">
        <v>2056</v>
      </c>
      <c r="E491" s="45">
        <v>12</v>
      </c>
      <c r="F491" s="52" t="str">
        <f t="shared" si="21"/>
        <v>12W</v>
      </c>
      <c r="G491" s="52" t="str">
        <f t="shared" si="22"/>
        <v>12WT</v>
      </c>
      <c r="H491" s="52" t="str">
        <f t="shared" si="23"/>
        <v>12WP</v>
      </c>
    </row>
    <row r="492" spans="1:8" ht="13.5" thickBot="1" x14ac:dyDescent="0.3">
      <c r="A492" s="21" t="s">
        <v>2363</v>
      </c>
      <c r="B492" s="25" t="s">
        <v>2086</v>
      </c>
      <c r="C492" s="25" t="s">
        <v>2087</v>
      </c>
      <c r="D492" s="25" t="s">
        <v>2057</v>
      </c>
      <c r="E492" s="45">
        <v>13</v>
      </c>
      <c r="F492" s="52" t="str">
        <f t="shared" si="21"/>
        <v>13O</v>
      </c>
      <c r="G492" s="52" t="str">
        <f t="shared" si="22"/>
        <v>13OU</v>
      </c>
      <c r="H492" s="52" t="str">
        <f t="shared" si="23"/>
        <v>13OP</v>
      </c>
    </row>
    <row r="493" spans="1:8" ht="13.5" thickBot="1" x14ac:dyDescent="0.3">
      <c r="A493" s="21" t="s">
        <v>224</v>
      </c>
      <c r="B493" s="25" t="s">
        <v>2058</v>
      </c>
      <c r="C493" s="25" t="s">
        <v>2087</v>
      </c>
      <c r="D493" s="25" t="s">
        <v>2057</v>
      </c>
      <c r="E493" s="45">
        <v>13</v>
      </c>
      <c r="F493" s="52" t="str">
        <f t="shared" si="21"/>
        <v>13O</v>
      </c>
      <c r="G493" s="52" t="str">
        <f t="shared" si="22"/>
        <v>13OT</v>
      </c>
      <c r="H493" s="52" t="str">
        <f t="shared" si="23"/>
        <v>13OP</v>
      </c>
    </row>
    <row r="494" spans="1:8" ht="26.25" thickBot="1" x14ac:dyDescent="0.3">
      <c r="A494" s="21" t="s">
        <v>2391</v>
      </c>
      <c r="B494" s="25" t="s">
        <v>2086</v>
      </c>
      <c r="C494" s="25" t="s">
        <v>2088</v>
      </c>
      <c r="D494" s="25" t="s">
        <v>2057</v>
      </c>
      <c r="E494" s="45">
        <v>13</v>
      </c>
      <c r="F494" s="52" t="str">
        <f t="shared" si="21"/>
        <v>13O</v>
      </c>
      <c r="G494" s="52" t="str">
        <f t="shared" si="22"/>
        <v>13OU</v>
      </c>
      <c r="H494" s="52" t="str">
        <f t="shared" si="23"/>
        <v>13OM</v>
      </c>
    </row>
    <row r="495" spans="1:8" ht="13.5" thickBot="1" x14ac:dyDescent="0.3">
      <c r="A495" s="21" t="s">
        <v>2364</v>
      </c>
      <c r="B495" s="25" t="s">
        <v>2195</v>
      </c>
      <c r="C495" s="25" t="s">
        <v>2088</v>
      </c>
      <c r="D495" s="25" t="s">
        <v>2057</v>
      </c>
      <c r="E495" s="45">
        <v>13</v>
      </c>
      <c r="F495" s="52" t="str">
        <f t="shared" si="21"/>
        <v>13O</v>
      </c>
      <c r="G495" s="52" t="str">
        <f t="shared" si="22"/>
        <v>13OK</v>
      </c>
      <c r="H495" s="52" t="str">
        <f t="shared" si="23"/>
        <v>13OM</v>
      </c>
    </row>
    <row r="496" spans="1:8" ht="13.5" thickBot="1" x14ac:dyDescent="0.3">
      <c r="A496" s="21" t="s">
        <v>2392</v>
      </c>
      <c r="B496" s="25" t="s">
        <v>2195</v>
      </c>
      <c r="C496" s="25" t="s">
        <v>2087</v>
      </c>
      <c r="D496" s="25" t="s">
        <v>2057</v>
      </c>
      <c r="E496" s="45">
        <v>13</v>
      </c>
      <c r="F496" s="52" t="str">
        <f t="shared" si="21"/>
        <v>13O</v>
      </c>
      <c r="G496" s="52" t="str">
        <f t="shared" si="22"/>
        <v>13OK</v>
      </c>
      <c r="H496" s="52" t="str">
        <f t="shared" si="23"/>
        <v>13OP</v>
      </c>
    </row>
    <row r="497" spans="1:8" ht="13.5" thickBot="1" x14ac:dyDescent="0.3">
      <c r="A497" s="21" t="s">
        <v>1095</v>
      </c>
      <c r="B497" s="25" t="s">
        <v>2058</v>
      </c>
      <c r="C497" s="25" t="s">
        <v>2088</v>
      </c>
      <c r="D497" s="25" t="s">
        <v>2057</v>
      </c>
      <c r="E497" s="45">
        <v>13</v>
      </c>
      <c r="F497" s="52" t="str">
        <f t="shared" si="21"/>
        <v>13O</v>
      </c>
      <c r="G497" s="52" t="str">
        <f t="shared" si="22"/>
        <v>13OT</v>
      </c>
      <c r="H497" s="52" t="str">
        <f t="shared" si="23"/>
        <v>13OM</v>
      </c>
    </row>
    <row r="498" spans="1:8" ht="13.5" thickBot="1" x14ac:dyDescent="0.3">
      <c r="A498" s="21" t="s">
        <v>1253</v>
      </c>
      <c r="B498" s="25" t="s">
        <v>2195</v>
      </c>
      <c r="C498" s="25" t="s">
        <v>2088</v>
      </c>
      <c r="D498" s="25" t="s">
        <v>2057</v>
      </c>
      <c r="E498" s="45">
        <v>13</v>
      </c>
      <c r="F498" s="52" t="str">
        <f t="shared" si="21"/>
        <v>13O</v>
      </c>
      <c r="G498" s="52" t="str">
        <f t="shared" si="22"/>
        <v>13OK</v>
      </c>
      <c r="H498" s="52" t="str">
        <f t="shared" si="23"/>
        <v>13OM</v>
      </c>
    </row>
    <row r="499" spans="1:8" ht="13.5" thickBot="1" x14ac:dyDescent="0.3">
      <c r="A499" s="21" t="s">
        <v>2393</v>
      </c>
      <c r="B499" s="25" t="s">
        <v>2058</v>
      </c>
      <c r="C499" s="25" t="s">
        <v>2088</v>
      </c>
      <c r="D499" s="25" t="s">
        <v>2057</v>
      </c>
      <c r="E499" s="45">
        <v>13</v>
      </c>
      <c r="F499" s="52" t="str">
        <f t="shared" si="21"/>
        <v>13O</v>
      </c>
      <c r="G499" s="52" t="str">
        <f t="shared" si="22"/>
        <v>13OT</v>
      </c>
      <c r="H499" s="52" t="str">
        <f t="shared" si="23"/>
        <v>13OM</v>
      </c>
    </row>
    <row r="500" spans="1:8" ht="13.5" thickBot="1" x14ac:dyDescent="0.3">
      <c r="A500" s="21" t="s">
        <v>1452</v>
      </c>
      <c r="B500" s="25"/>
      <c r="C500" s="25" t="s">
        <v>2087</v>
      </c>
      <c r="D500" s="25" t="s">
        <v>2057</v>
      </c>
      <c r="E500" s="45">
        <v>13</v>
      </c>
      <c r="F500" s="52" t="str">
        <f t="shared" si="21"/>
        <v>13O</v>
      </c>
      <c r="G500" s="52" t="str">
        <f t="shared" si="22"/>
        <v>13O</v>
      </c>
      <c r="H500" s="52" t="str">
        <f t="shared" si="23"/>
        <v>13OP</v>
      </c>
    </row>
    <row r="501" spans="1:8" ht="13.5" thickBot="1" x14ac:dyDescent="0.3">
      <c r="A501" s="21" t="s">
        <v>1577</v>
      </c>
      <c r="B501" s="25" t="s">
        <v>2058</v>
      </c>
      <c r="C501" s="25" t="s">
        <v>2087</v>
      </c>
      <c r="D501" s="25" t="s">
        <v>2057</v>
      </c>
      <c r="E501" s="45">
        <v>13</v>
      </c>
      <c r="F501" s="52" t="str">
        <f t="shared" si="21"/>
        <v>13O</v>
      </c>
      <c r="G501" s="52" t="str">
        <f t="shared" si="22"/>
        <v>13OT</v>
      </c>
      <c r="H501" s="52" t="str">
        <f t="shared" si="23"/>
        <v>13OP</v>
      </c>
    </row>
    <row r="502" spans="1:8" ht="13.5" thickBot="1" x14ac:dyDescent="0.3">
      <c r="A502" s="21" t="s">
        <v>2394</v>
      </c>
      <c r="B502" s="25" t="s">
        <v>2058</v>
      </c>
      <c r="C502" s="25" t="s">
        <v>2088</v>
      </c>
      <c r="D502" s="25" t="s">
        <v>2057</v>
      </c>
      <c r="E502" s="45">
        <v>13</v>
      </c>
      <c r="F502" s="52" t="str">
        <f t="shared" si="21"/>
        <v>13O</v>
      </c>
      <c r="G502" s="52" t="str">
        <f t="shared" si="22"/>
        <v>13OT</v>
      </c>
      <c r="H502" s="52" t="str">
        <f t="shared" si="23"/>
        <v>13OM</v>
      </c>
    </row>
    <row r="503" spans="1:8" ht="13.5" thickBot="1" x14ac:dyDescent="0.3">
      <c r="A503" s="21" t="s">
        <v>1919</v>
      </c>
      <c r="B503" s="25" t="s">
        <v>2058</v>
      </c>
      <c r="C503" s="25" t="s">
        <v>2088</v>
      </c>
      <c r="D503" s="25" t="s">
        <v>2057</v>
      </c>
      <c r="E503" s="45">
        <v>13</v>
      </c>
      <c r="F503" s="52" t="str">
        <f t="shared" si="21"/>
        <v>13O</v>
      </c>
      <c r="G503" s="52" t="str">
        <f t="shared" si="22"/>
        <v>13OT</v>
      </c>
      <c r="H503" s="52" t="str">
        <f t="shared" si="23"/>
        <v>13OM</v>
      </c>
    </row>
    <row r="504" spans="1:8" ht="13.5" thickBot="1" x14ac:dyDescent="0.3">
      <c r="A504" s="21" t="s">
        <v>2015</v>
      </c>
      <c r="B504" s="25" t="s">
        <v>2195</v>
      </c>
      <c r="C504" s="25" t="s">
        <v>2088</v>
      </c>
      <c r="D504" s="25" t="s">
        <v>2057</v>
      </c>
      <c r="E504" s="45">
        <v>13</v>
      </c>
      <c r="F504" s="52" t="str">
        <f t="shared" si="21"/>
        <v>13O</v>
      </c>
      <c r="G504" s="52" t="str">
        <f t="shared" si="22"/>
        <v>13OK</v>
      </c>
      <c r="H504" s="52" t="str">
        <f t="shared" si="23"/>
        <v>13OM</v>
      </c>
    </row>
    <row r="505" spans="1:8" ht="13.5" thickBot="1" x14ac:dyDescent="0.3">
      <c r="A505" s="21" t="s">
        <v>2395</v>
      </c>
      <c r="B505" s="25" t="s">
        <v>2086</v>
      </c>
      <c r="C505" s="25" t="s">
        <v>2087</v>
      </c>
      <c r="D505" s="25" t="s">
        <v>2055</v>
      </c>
      <c r="E505" s="45">
        <v>13</v>
      </c>
      <c r="F505" s="52" t="str">
        <f t="shared" si="21"/>
        <v>13S</v>
      </c>
      <c r="G505" s="52" t="str">
        <f t="shared" si="22"/>
        <v>13SU</v>
      </c>
      <c r="H505" s="52" t="str">
        <f t="shared" si="23"/>
        <v>13SP</v>
      </c>
    </row>
    <row r="506" spans="1:8" ht="13.5" thickBot="1" x14ac:dyDescent="0.3">
      <c r="A506" s="21" t="s">
        <v>189</v>
      </c>
      <c r="B506" s="25" t="s">
        <v>2058</v>
      </c>
      <c r="C506" s="25" t="s">
        <v>2087</v>
      </c>
      <c r="D506" s="25" t="s">
        <v>2055</v>
      </c>
      <c r="E506" s="45">
        <v>13</v>
      </c>
      <c r="F506" s="52" t="str">
        <f t="shared" si="21"/>
        <v>13S</v>
      </c>
      <c r="G506" s="52" t="str">
        <f t="shared" si="22"/>
        <v>13ST</v>
      </c>
      <c r="H506" s="52" t="str">
        <f t="shared" si="23"/>
        <v>13SP</v>
      </c>
    </row>
    <row r="507" spans="1:8" ht="13.5" thickBot="1" x14ac:dyDescent="0.3">
      <c r="A507" s="21" t="s">
        <v>625</v>
      </c>
      <c r="B507" s="25" t="s">
        <v>2086</v>
      </c>
      <c r="C507" s="25" t="s">
        <v>2088</v>
      </c>
      <c r="D507" s="25" t="s">
        <v>2055</v>
      </c>
      <c r="E507" s="45">
        <v>13</v>
      </c>
      <c r="F507" s="52" t="str">
        <f t="shared" si="21"/>
        <v>13S</v>
      </c>
      <c r="G507" s="52" t="str">
        <f t="shared" si="22"/>
        <v>13SU</v>
      </c>
      <c r="H507" s="52" t="str">
        <f t="shared" si="23"/>
        <v>13SM</v>
      </c>
    </row>
    <row r="508" spans="1:8" ht="13.5" thickBot="1" x14ac:dyDescent="0.3">
      <c r="A508" s="21" t="s">
        <v>2396</v>
      </c>
      <c r="B508" s="25" t="s">
        <v>2195</v>
      </c>
      <c r="C508" s="25" t="s">
        <v>2088</v>
      </c>
      <c r="D508" s="25" t="s">
        <v>2055</v>
      </c>
      <c r="E508" s="45">
        <v>13</v>
      </c>
      <c r="F508" s="52" t="str">
        <f t="shared" si="21"/>
        <v>13S</v>
      </c>
      <c r="G508" s="52" t="str">
        <f t="shared" si="22"/>
        <v>13SK</v>
      </c>
      <c r="H508" s="52" t="str">
        <f t="shared" si="23"/>
        <v>13SM</v>
      </c>
    </row>
    <row r="509" spans="1:8" ht="26.25" thickBot="1" x14ac:dyDescent="0.3">
      <c r="A509" s="21" t="s">
        <v>2397</v>
      </c>
      <c r="B509" s="25" t="s">
        <v>2195</v>
      </c>
      <c r="C509" s="25" t="s">
        <v>2087</v>
      </c>
      <c r="D509" s="25" t="s">
        <v>2055</v>
      </c>
      <c r="E509" s="45">
        <v>13</v>
      </c>
      <c r="F509" s="52" t="str">
        <f t="shared" si="21"/>
        <v>13S</v>
      </c>
      <c r="G509" s="52" t="str">
        <f t="shared" si="22"/>
        <v>13SK</v>
      </c>
      <c r="H509" s="52" t="str">
        <f t="shared" si="23"/>
        <v>13SP</v>
      </c>
    </row>
    <row r="510" spans="1:8" ht="13.5" thickBot="1" x14ac:dyDescent="0.3">
      <c r="A510" s="21" t="s">
        <v>1016</v>
      </c>
      <c r="B510" s="25" t="s">
        <v>2058</v>
      </c>
      <c r="C510" s="25" t="s">
        <v>2088</v>
      </c>
      <c r="D510" s="25" t="s">
        <v>2055</v>
      </c>
      <c r="E510" s="45">
        <v>13</v>
      </c>
      <c r="F510" s="52" t="str">
        <f t="shared" si="21"/>
        <v>13S</v>
      </c>
      <c r="G510" s="52" t="str">
        <f t="shared" si="22"/>
        <v>13ST</v>
      </c>
      <c r="H510" s="52" t="str">
        <f t="shared" si="23"/>
        <v>13SM</v>
      </c>
    </row>
    <row r="511" spans="1:8" ht="13.5" thickBot="1" x14ac:dyDescent="0.3">
      <c r="A511" s="21" t="s">
        <v>1147</v>
      </c>
      <c r="B511" s="25" t="s">
        <v>2195</v>
      </c>
      <c r="C511" s="25" t="s">
        <v>2088</v>
      </c>
      <c r="D511" s="25" t="s">
        <v>2055</v>
      </c>
      <c r="E511" s="45">
        <v>13</v>
      </c>
      <c r="F511" s="52" t="str">
        <f t="shared" si="21"/>
        <v>13S</v>
      </c>
      <c r="G511" s="52" t="str">
        <f t="shared" si="22"/>
        <v>13SK</v>
      </c>
      <c r="H511" s="52" t="str">
        <f t="shared" si="23"/>
        <v>13SM</v>
      </c>
    </row>
    <row r="512" spans="1:8" ht="13.5" thickBot="1" x14ac:dyDescent="0.3">
      <c r="A512" s="21" t="s">
        <v>2398</v>
      </c>
      <c r="B512" s="25" t="s">
        <v>2058</v>
      </c>
      <c r="C512" s="25" t="s">
        <v>2088</v>
      </c>
      <c r="D512" s="25" t="s">
        <v>2055</v>
      </c>
      <c r="E512" s="45">
        <v>13</v>
      </c>
      <c r="F512" s="52" t="str">
        <f t="shared" si="21"/>
        <v>13S</v>
      </c>
      <c r="G512" s="52" t="str">
        <f t="shared" si="22"/>
        <v>13ST</v>
      </c>
      <c r="H512" s="52" t="str">
        <f t="shared" si="23"/>
        <v>13SM</v>
      </c>
    </row>
    <row r="513" spans="1:8" ht="13.5" thickBot="1" x14ac:dyDescent="0.3">
      <c r="A513" s="21" t="s">
        <v>1355</v>
      </c>
      <c r="B513" s="25"/>
      <c r="C513" s="25" t="s">
        <v>2087</v>
      </c>
      <c r="D513" s="25" t="s">
        <v>2055</v>
      </c>
      <c r="E513" s="45">
        <v>13</v>
      </c>
      <c r="F513" s="52" t="str">
        <f t="shared" si="21"/>
        <v>13S</v>
      </c>
      <c r="G513" s="52" t="str">
        <f t="shared" si="22"/>
        <v>13S</v>
      </c>
      <c r="H513" s="52" t="str">
        <f t="shared" si="23"/>
        <v>13SP</v>
      </c>
    </row>
    <row r="514" spans="1:8" ht="13.5" thickBot="1" x14ac:dyDescent="0.3">
      <c r="A514" s="21" t="s">
        <v>1526</v>
      </c>
      <c r="B514" s="25" t="s">
        <v>2058</v>
      </c>
      <c r="C514" s="25" t="s">
        <v>2087</v>
      </c>
      <c r="D514" s="25" t="s">
        <v>2055</v>
      </c>
      <c r="E514" s="45">
        <v>13</v>
      </c>
      <c r="F514" s="52" t="str">
        <f t="shared" si="21"/>
        <v>13S</v>
      </c>
      <c r="G514" s="52" t="str">
        <f t="shared" si="22"/>
        <v>13ST</v>
      </c>
      <c r="H514" s="52" t="str">
        <f t="shared" si="23"/>
        <v>13SP</v>
      </c>
    </row>
    <row r="515" spans="1:8" ht="13.5" thickBot="1" x14ac:dyDescent="0.3">
      <c r="A515" s="21" t="s">
        <v>1628</v>
      </c>
      <c r="B515" s="25" t="s">
        <v>2058</v>
      </c>
      <c r="C515" s="25" t="s">
        <v>2088</v>
      </c>
      <c r="D515" s="25" t="s">
        <v>2055</v>
      </c>
      <c r="E515" s="45">
        <v>13</v>
      </c>
      <c r="F515" s="52" t="str">
        <f t="shared" ref="F515:F578" si="24">CONCATENATE(E515,D515)</f>
        <v>13S</v>
      </c>
      <c r="G515" s="52" t="str">
        <f t="shared" ref="G515:G578" si="25">CONCATENATE(F515,B515)</f>
        <v>13ST</v>
      </c>
      <c r="H515" s="52" t="str">
        <f t="shared" ref="H515:H578" si="26">CONCATENATE(F515,C515)</f>
        <v>13SM</v>
      </c>
    </row>
    <row r="516" spans="1:8" ht="13.5" thickBot="1" x14ac:dyDescent="0.3">
      <c r="A516" s="21" t="s">
        <v>1864</v>
      </c>
      <c r="B516" s="25" t="s">
        <v>2058</v>
      </c>
      <c r="C516" s="25" t="s">
        <v>2088</v>
      </c>
      <c r="D516" s="25" t="s">
        <v>2055</v>
      </c>
      <c r="E516" s="45">
        <v>13</v>
      </c>
      <c r="F516" s="52" t="str">
        <f t="shared" si="24"/>
        <v>13S</v>
      </c>
      <c r="G516" s="52" t="str">
        <f t="shared" si="25"/>
        <v>13ST</v>
      </c>
      <c r="H516" s="52" t="str">
        <f t="shared" si="26"/>
        <v>13SM</v>
      </c>
    </row>
    <row r="517" spans="1:8" ht="13.5" thickBot="1" x14ac:dyDescent="0.3">
      <c r="A517" s="21" t="s">
        <v>1959</v>
      </c>
      <c r="B517" s="25" t="s">
        <v>2195</v>
      </c>
      <c r="C517" s="25" t="s">
        <v>2088</v>
      </c>
      <c r="D517" s="25" t="s">
        <v>2055</v>
      </c>
      <c r="E517" s="45">
        <v>13</v>
      </c>
      <c r="F517" s="52" t="str">
        <f t="shared" si="24"/>
        <v>13S</v>
      </c>
      <c r="G517" s="52" t="str">
        <f t="shared" si="25"/>
        <v>13SK</v>
      </c>
      <c r="H517" s="52" t="str">
        <f t="shared" si="26"/>
        <v>13SM</v>
      </c>
    </row>
    <row r="518" spans="1:8" ht="26.25" thickBot="1" x14ac:dyDescent="0.3">
      <c r="A518" s="21" t="s">
        <v>20</v>
      </c>
      <c r="B518" s="25" t="s">
        <v>2086</v>
      </c>
      <c r="C518" s="25" t="s">
        <v>2087</v>
      </c>
      <c r="D518" s="25" t="s">
        <v>2058</v>
      </c>
      <c r="E518" s="45">
        <v>13</v>
      </c>
      <c r="F518" s="52" t="str">
        <f t="shared" si="24"/>
        <v>13T</v>
      </c>
      <c r="G518" s="52" t="str">
        <f t="shared" si="25"/>
        <v>13TU</v>
      </c>
      <c r="H518" s="52" t="str">
        <f t="shared" si="26"/>
        <v>13TP</v>
      </c>
    </row>
    <row r="519" spans="1:8" ht="13.5" thickBot="1" x14ac:dyDescent="0.3">
      <c r="A519" s="21" t="s">
        <v>234</v>
      </c>
      <c r="B519" s="25" t="s">
        <v>2058</v>
      </c>
      <c r="C519" s="25" t="s">
        <v>2087</v>
      </c>
      <c r="D519" s="25" t="s">
        <v>2058</v>
      </c>
      <c r="E519" s="45">
        <v>13</v>
      </c>
      <c r="F519" s="52" t="str">
        <f t="shared" si="24"/>
        <v>13T</v>
      </c>
      <c r="G519" s="52" t="str">
        <f t="shared" si="25"/>
        <v>13TT</v>
      </c>
      <c r="H519" s="52" t="str">
        <f t="shared" si="26"/>
        <v>13TP</v>
      </c>
    </row>
    <row r="520" spans="1:8" ht="26.25" thickBot="1" x14ac:dyDescent="0.3">
      <c r="A520" s="21" t="s">
        <v>797</v>
      </c>
      <c r="B520" s="25" t="s">
        <v>2086</v>
      </c>
      <c r="C520" s="25" t="s">
        <v>2088</v>
      </c>
      <c r="D520" s="25" t="s">
        <v>2058</v>
      </c>
      <c r="E520" s="45">
        <v>13</v>
      </c>
      <c r="F520" s="52" t="str">
        <f t="shared" si="24"/>
        <v>13T</v>
      </c>
      <c r="G520" s="52" t="str">
        <f t="shared" si="25"/>
        <v>13TU</v>
      </c>
      <c r="H520" s="52" t="str">
        <f t="shared" si="26"/>
        <v>13TM</v>
      </c>
    </row>
    <row r="521" spans="1:8" ht="39" thickBot="1" x14ac:dyDescent="0.3">
      <c r="A521" s="21" t="s">
        <v>967</v>
      </c>
      <c r="B521" s="25" t="s">
        <v>2195</v>
      </c>
      <c r="C521" s="25" t="s">
        <v>2088</v>
      </c>
      <c r="D521" s="25" t="s">
        <v>2058</v>
      </c>
      <c r="E521" s="45">
        <v>13</v>
      </c>
      <c r="F521" s="52" t="str">
        <f t="shared" si="24"/>
        <v>13T</v>
      </c>
      <c r="G521" s="52" t="str">
        <f t="shared" si="25"/>
        <v>13TK</v>
      </c>
      <c r="H521" s="52" t="str">
        <f t="shared" si="26"/>
        <v>13TM</v>
      </c>
    </row>
    <row r="522" spans="1:8" ht="13.5" thickBot="1" x14ac:dyDescent="0.3">
      <c r="A522" s="21" t="s">
        <v>2399</v>
      </c>
      <c r="B522" s="25" t="s">
        <v>2195</v>
      </c>
      <c r="C522" s="25" t="s">
        <v>2087</v>
      </c>
      <c r="D522" s="25" t="s">
        <v>2058</v>
      </c>
      <c r="E522" s="45">
        <v>13</v>
      </c>
      <c r="F522" s="52" t="str">
        <f t="shared" si="24"/>
        <v>13T</v>
      </c>
      <c r="G522" s="52" t="str">
        <f t="shared" si="25"/>
        <v>13TK</v>
      </c>
      <c r="H522" s="52" t="str">
        <f t="shared" si="26"/>
        <v>13TP</v>
      </c>
    </row>
    <row r="523" spans="1:8" ht="26.25" thickBot="1" x14ac:dyDescent="0.3">
      <c r="A523" s="21" t="s">
        <v>2400</v>
      </c>
      <c r="B523" s="25" t="s">
        <v>2058</v>
      </c>
      <c r="C523" s="25" t="s">
        <v>2088</v>
      </c>
      <c r="D523" s="25" t="s">
        <v>2058</v>
      </c>
      <c r="E523" s="45">
        <v>13</v>
      </c>
      <c r="F523" s="52" t="str">
        <f t="shared" si="24"/>
        <v>13T</v>
      </c>
      <c r="G523" s="52" t="str">
        <f t="shared" si="25"/>
        <v>13TT</v>
      </c>
      <c r="H523" s="52" t="str">
        <f t="shared" si="26"/>
        <v>13TM</v>
      </c>
    </row>
    <row r="524" spans="1:8" ht="13.5" thickBot="1" x14ac:dyDescent="0.3">
      <c r="A524" s="21" t="s">
        <v>1298</v>
      </c>
      <c r="B524" s="25" t="s">
        <v>2195</v>
      </c>
      <c r="C524" s="25" t="s">
        <v>2088</v>
      </c>
      <c r="D524" s="25" t="s">
        <v>2058</v>
      </c>
      <c r="E524" s="45">
        <v>13</v>
      </c>
      <c r="F524" s="52" t="str">
        <f t="shared" si="24"/>
        <v>13T</v>
      </c>
      <c r="G524" s="52" t="str">
        <f t="shared" si="25"/>
        <v>13TK</v>
      </c>
      <c r="H524" s="52" t="str">
        <f t="shared" si="26"/>
        <v>13TM</v>
      </c>
    </row>
    <row r="525" spans="1:8" ht="13.5" thickBot="1" x14ac:dyDescent="0.3">
      <c r="A525" s="21" t="s">
        <v>2401</v>
      </c>
      <c r="B525" s="25" t="s">
        <v>2058</v>
      </c>
      <c r="C525" s="25" t="s">
        <v>2088</v>
      </c>
      <c r="D525" s="25" t="s">
        <v>2058</v>
      </c>
      <c r="E525" s="45">
        <v>13</v>
      </c>
      <c r="F525" s="52" t="str">
        <f t="shared" si="24"/>
        <v>13T</v>
      </c>
      <c r="G525" s="52" t="str">
        <f t="shared" si="25"/>
        <v>13TT</v>
      </c>
      <c r="H525" s="52" t="str">
        <f t="shared" si="26"/>
        <v>13TM</v>
      </c>
    </row>
    <row r="526" spans="1:8" ht="13.5" thickBot="1" x14ac:dyDescent="0.3">
      <c r="A526" s="21" t="s">
        <v>1489</v>
      </c>
      <c r="B526" s="25"/>
      <c r="C526" s="25" t="s">
        <v>2087</v>
      </c>
      <c r="D526" s="25" t="s">
        <v>2058</v>
      </c>
      <c r="E526" s="45">
        <v>13</v>
      </c>
      <c r="F526" s="52" t="str">
        <f t="shared" si="24"/>
        <v>13T</v>
      </c>
      <c r="G526" s="52" t="str">
        <f t="shared" si="25"/>
        <v>13T</v>
      </c>
      <c r="H526" s="52" t="str">
        <f t="shared" si="26"/>
        <v>13TP</v>
      </c>
    </row>
    <row r="527" spans="1:8" ht="26.25" thickBot="1" x14ac:dyDescent="0.3">
      <c r="A527" s="21" t="s">
        <v>1599</v>
      </c>
      <c r="B527" s="25" t="s">
        <v>2058</v>
      </c>
      <c r="C527" s="25" t="s">
        <v>2087</v>
      </c>
      <c r="D527" s="25" t="s">
        <v>2058</v>
      </c>
      <c r="E527" s="45">
        <v>13</v>
      </c>
      <c r="F527" s="52" t="str">
        <f t="shared" si="24"/>
        <v>13T</v>
      </c>
      <c r="G527" s="52" t="str">
        <f t="shared" si="25"/>
        <v>13TT</v>
      </c>
      <c r="H527" s="52" t="str">
        <f t="shared" si="26"/>
        <v>13TP</v>
      </c>
    </row>
    <row r="528" spans="1:8" ht="13.5" thickBot="1" x14ac:dyDescent="0.3">
      <c r="A528" s="21" t="s">
        <v>1812</v>
      </c>
      <c r="B528" s="25" t="s">
        <v>2058</v>
      </c>
      <c r="C528" s="25" t="s">
        <v>2088</v>
      </c>
      <c r="D528" s="25" t="s">
        <v>2058</v>
      </c>
      <c r="E528" s="45">
        <v>13</v>
      </c>
      <c r="F528" s="52" t="str">
        <f t="shared" si="24"/>
        <v>13T</v>
      </c>
      <c r="G528" s="52" t="str">
        <f t="shared" si="25"/>
        <v>13TT</v>
      </c>
      <c r="H528" s="52" t="str">
        <f t="shared" si="26"/>
        <v>13TM</v>
      </c>
    </row>
    <row r="529" spans="1:8" ht="13.5" thickBot="1" x14ac:dyDescent="0.3">
      <c r="A529" s="21" t="s">
        <v>1943</v>
      </c>
      <c r="B529" s="25" t="s">
        <v>2058</v>
      </c>
      <c r="C529" s="25" t="s">
        <v>2088</v>
      </c>
      <c r="D529" s="25" t="s">
        <v>2058</v>
      </c>
      <c r="E529" s="45">
        <v>13</v>
      </c>
      <c r="F529" s="52" t="str">
        <f t="shared" si="24"/>
        <v>13T</v>
      </c>
      <c r="G529" s="52" t="str">
        <f t="shared" si="25"/>
        <v>13TT</v>
      </c>
      <c r="H529" s="52" t="str">
        <f t="shared" si="26"/>
        <v>13TM</v>
      </c>
    </row>
    <row r="530" spans="1:8" ht="26.25" thickBot="1" x14ac:dyDescent="0.3">
      <c r="A530" s="21" t="s">
        <v>2037</v>
      </c>
      <c r="B530" s="25" t="s">
        <v>2195</v>
      </c>
      <c r="C530" s="25" t="s">
        <v>2088</v>
      </c>
      <c r="D530" s="25" t="s">
        <v>2058</v>
      </c>
      <c r="E530" s="45">
        <v>13</v>
      </c>
      <c r="F530" s="52" t="str">
        <f t="shared" si="24"/>
        <v>13T</v>
      </c>
      <c r="G530" s="52" t="str">
        <f t="shared" si="25"/>
        <v>13TK</v>
      </c>
      <c r="H530" s="52" t="str">
        <f t="shared" si="26"/>
        <v>13TM</v>
      </c>
    </row>
    <row r="531" spans="1:8" ht="13.5" thickBot="1" x14ac:dyDescent="0.3">
      <c r="A531" s="21" t="s">
        <v>6</v>
      </c>
      <c r="B531" s="25" t="s">
        <v>2086</v>
      </c>
      <c r="C531" s="25" t="s">
        <v>2087</v>
      </c>
      <c r="D531" s="25" t="s">
        <v>2056</v>
      </c>
      <c r="E531" s="45">
        <v>13</v>
      </c>
      <c r="F531" s="52" t="str">
        <f t="shared" si="24"/>
        <v>13W</v>
      </c>
      <c r="G531" s="52" t="str">
        <f t="shared" si="25"/>
        <v>13WU</v>
      </c>
      <c r="H531" s="52" t="str">
        <f t="shared" si="26"/>
        <v>13WP</v>
      </c>
    </row>
    <row r="532" spans="1:8" ht="13.5" thickBot="1" x14ac:dyDescent="0.3">
      <c r="A532" s="21" t="s">
        <v>210</v>
      </c>
      <c r="B532" s="25" t="s">
        <v>2058</v>
      </c>
      <c r="C532" s="25" t="s">
        <v>2087</v>
      </c>
      <c r="D532" s="25" t="s">
        <v>2056</v>
      </c>
      <c r="E532" s="45">
        <v>13</v>
      </c>
      <c r="F532" s="52" t="str">
        <f t="shared" si="24"/>
        <v>13W</v>
      </c>
      <c r="G532" s="52" t="str">
        <f t="shared" si="25"/>
        <v>13WT</v>
      </c>
      <c r="H532" s="52" t="str">
        <f t="shared" si="26"/>
        <v>13WP</v>
      </c>
    </row>
    <row r="533" spans="1:8" ht="26.25" thickBot="1" x14ac:dyDescent="0.3">
      <c r="A533" s="21" t="s">
        <v>705</v>
      </c>
      <c r="B533" s="25" t="s">
        <v>2086</v>
      </c>
      <c r="C533" s="25" t="s">
        <v>2088</v>
      </c>
      <c r="D533" s="25" t="s">
        <v>2056</v>
      </c>
      <c r="E533" s="45">
        <v>13</v>
      </c>
      <c r="F533" s="52" t="str">
        <f t="shared" si="24"/>
        <v>13W</v>
      </c>
      <c r="G533" s="52" t="str">
        <f t="shared" si="25"/>
        <v>13WU</v>
      </c>
      <c r="H533" s="52" t="str">
        <f t="shared" si="26"/>
        <v>13WM</v>
      </c>
    </row>
    <row r="534" spans="1:8" ht="13.5" thickBot="1" x14ac:dyDescent="0.3">
      <c r="A534" s="21" t="s">
        <v>2402</v>
      </c>
      <c r="B534" s="25" t="s">
        <v>2195</v>
      </c>
      <c r="C534" s="25" t="s">
        <v>2088</v>
      </c>
      <c r="D534" s="25" t="s">
        <v>2056</v>
      </c>
      <c r="E534" s="45">
        <v>13</v>
      </c>
      <c r="F534" s="52" t="str">
        <f t="shared" si="24"/>
        <v>13W</v>
      </c>
      <c r="G534" s="52" t="str">
        <f t="shared" si="25"/>
        <v>13WK</v>
      </c>
      <c r="H534" s="52" t="str">
        <f t="shared" si="26"/>
        <v>13WM</v>
      </c>
    </row>
    <row r="535" spans="1:8" ht="26.25" thickBot="1" x14ac:dyDescent="0.3">
      <c r="A535" s="21" t="s">
        <v>2403</v>
      </c>
      <c r="B535" s="25" t="s">
        <v>2195</v>
      </c>
      <c r="C535" s="25" t="s">
        <v>2087</v>
      </c>
      <c r="D535" s="25" t="s">
        <v>2056</v>
      </c>
      <c r="E535" s="45">
        <v>13</v>
      </c>
      <c r="F535" s="52" t="str">
        <f t="shared" si="24"/>
        <v>13W</v>
      </c>
      <c r="G535" s="52" t="str">
        <f t="shared" si="25"/>
        <v>13WK</v>
      </c>
      <c r="H535" s="52" t="str">
        <f t="shared" si="26"/>
        <v>13WP</v>
      </c>
    </row>
    <row r="536" spans="1:8" ht="13.5" thickBot="1" x14ac:dyDescent="0.3">
      <c r="A536" s="21" t="s">
        <v>2381</v>
      </c>
      <c r="B536" s="25" t="s">
        <v>2058</v>
      </c>
      <c r="C536" s="25" t="s">
        <v>2088</v>
      </c>
      <c r="D536" s="25" t="s">
        <v>2056</v>
      </c>
      <c r="E536" s="45">
        <v>13</v>
      </c>
      <c r="F536" s="52" t="str">
        <f t="shared" si="24"/>
        <v>13W</v>
      </c>
      <c r="G536" s="52" t="str">
        <f t="shared" si="25"/>
        <v>13WT</v>
      </c>
      <c r="H536" s="52" t="str">
        <f t="shared" si="26"/>
        <v>13WM</v>
      </c>
    </row>
    <row r="537" spans="1:8" ht="13.5" thickBot="1" x14ac:dyDescent="0.3">
      <c r="A537" s="21" t="s">
        <v>1201</v>
      </c>
      <c r="B537" s="25" t="s">
        <v>2195</v>
      </c>
      <c r="C537" s="25" t="s">
        <v>2088</v>
      </c>
      <c r="D537" s="25" t="s">
        <v>2056</v>
      </c>
      <c r="E537" s="45">
        <v>13</v>
      </c>
      <c r="F537" s="52" t="str">
        <f t="shared" si="24"/>
        <v>13W</v>
      </c>
      <c r="G537" s="52" t="str">
        <f t="shared" si="25"/>
        <v>13WK</v>
      </c>
      <c r="H537" s="52" t="str">
        <f t="shared" si="26"/>
        <v>13WM</v>
      </c>
    </row>
    <row r="538" spans="1:8" ht="13.5" thickBot="1" x14ac:dyDescent="0.3">
      <c r="A538" s="21" t="s">
        <v>2404</v>
      </c>
      <c r="B538" s="25" t="s">
        <v>2058</v>
      </c>
      <c r="C538" s="25" t="s">
        <v>2088</v>
      </c>
      <c r="D538" s="25" t="s">
        <v>2056</v>
      </c>
      <c r="E538" s="45">
        <v>13</v>
      </c>
      <c r="F538" s="52" t="str">
        <f t="shared" si="24"/>
        <v>13W</v>
      </c>
      <c r="G538" s="52" t="str">
        <f t="shared" si="25"/>
        <v>13WT</v>
      </c>
      <c r="H538" s="52" t="str">
        <f t="shared" si="26"/>
        <v>13WM</v>
      </c>
    </row>
    <row r="539" spans="1:8" ht="13.5" thickBot="1" x14ac:dyDescent="0.3">
      <c r="A539" s="21" t="s">
        <v>1409</v>
      </c>
      <c r="B539" s="25"/>
      <c r="C539" s="25" t="s">
        <v>2087</v>
      </c>
      <c r="D539" s="25" t="s">
        <v>2056</v>
      </c>
      <c r="E539" s="45">
        <v>13</v>
      </c>
      <c r="F539" s="52" t="str">
        <f t="shared" si="24"/>
        <v>13W</v>
      </c>
      <c r="G539" s="52" t="str">
        <f t="shared" si="25"/>
        <v>13W</v>
      </c>
      <c r="H539" s="52" t="str">
        <f t="shared" si="26"/>
        <v>13WP</v>
      </c>
    </row>
    <row r="540" spans="1:8" ht="13.5" thickBot="1" x14ac:dyDescent="0.3">
      <c r="A540" s="21" t="s">
        <v>1555</v>
      </c>
      <c r="B540" s="25" t="s">
        <v>2058</v>
      </c>
      <c r="C540" s="25" t="s">
        <v>2087</v>
      </c>
      <c r="D540" s="25" t="s">
        <v>2056</v>
      </c>
      <c r="E540" s="45">
        <v>13</v>
      </c>
      <c r="F540" s="52" t="str">
        <f t="shared" si="24"/>
        <v>13W</v>
      </c>
      <c r="G540" s="52" t="str">
        <f t="shared" si="25"/>
        <v>13WT</v>
      </c>
      <c r="H540" s="52" t="str">
        <f t="shared" si="26"/>
        <v>13WP</v>
      </c>
    </row>
    <row r="541" spans="1:8" ht="13.5" thickBot="1" x14ac:dyDescent="0.3">
      <c r="A541" s="21" t="s">
        <v>1691</v>
      </c>
      <c r="B541" s="25" t="s">
        <v>2058</v>
      </c>
      <c r="C541" s="25" t="s">
        <v>2088</v>
      </c>
      <c r="D541" s="25" t="s">
        <v>2056</v>
      </c>
      <c r="E541" s="45">
        <v>13</v>
      </c>
      <c r="F541" s="52" t="str">
        <f t="shared" si="24"/>
        <v>13W</v>
      </c>
      <c r="G541" s="52" t="str">
        <f t="shared" si="25"/>
        <v>13WT</v>
      </c>
      <c r="H541" s="52" t="str">
        <f t="shared" si="26"/>
        <v>13WM</v>
      </c>
    </row>
    <row r="542" spans="1:8" ht="13.5" thickBot="1" x14ac:dyDescent="0.3">
      <c r="A542" s="21" t="s">
        <v>1897</v>
      </c>
      <c r="B542" s="25" t="s">
        <v>2058</v>
      </c>
      <c r="C542" s="25" t="s">
        <v>2088</v>
      </c>
      <c r="D542" s="25" t="s">
        <v>2056</v>
      </c>
      <c r="E542" s="45">
        <v>13</v>
      </c>
      <c r="F542" s="52" t="str">
        <f t="shared" si="24"/>
        <v>13W</v>
      </c>
      <c r="G542" s="52" t="str">
        <f t="shared" si="25"/>
        <v>13WT</v>
      </c>
      <c r="H542" s="52" t="str">
        <f t="shared" si="26"/>
        <v>13WM</v>
      </c>
    </row>
    <row r="543" spans="1:8" ht="13.5" thickBot="1" x14ac:dyDescent="0.3">
      <c r="A543" s="21" t="s">
        <v>1988</v>
      </c>
      <c r="B543" s="25" t="s">
        <v>2195</v>
      </c>
      <c r="C543" s="25" t="s">
        <v>2088</v>
      </c>
      <c r="D543" s="25" t="s">
        <v>2056</v>
      </c>
      <c r="E543" s="45">
        <v>13</v>
      </c>
      <c r="F543" s="52" t="str">
        <f t="shared" si="24"/>
        <v>13W</v>
      </c>
      <c r="G543" s="52" t="str">
        <f t="shared" si="25"/>
        <v>13WK</v>
      </c>
      <c r="H543" s="52" t="str">
        <f t="shared" si="26"/>
        <v>13WM</v>
      </c>
    </row>
    <row r="544" spans="1:8" ht="13.5" thickBot="1" x14ac:dyDescent="0.3">
      <c r="A544" s="21" t="s">
        <v>285</v>
      </c>
      <c r="B544" s="25" t="s">
        <v>2058</v>
      </c>
      <c r="C544" s="25" t="s">
        <v>2087</v>
      </c>
      <c r="D544" s="25" t="s">
        <v>2055</v>
      </c>
      <c r="E544" s="45">
        <v>13</v>
      </c>
      <c r="F544" s="52" t="str">
        <f t="shared" si="24"/>
        <v>13S</v>
      </c>
      <c r="G544" s="52" t="str">
        <f t="shared" si="25"/>
        <v>13ST</v>
      </c>
      <c r="H544" s="52" t="str">
        <f t="shared" si="26"/>
        <v>13SP</v>
      </c>
    </row>
    <row r="545" spans="1:8" ht="26.25" thickBot="1" x14ac:dyDescent="0.3">
      <c r="A545" s="21" t="s">
        <v>633</v>
      </c>
      <c r="B545" s="25" t="s">
        <v>2086</v>
      </c>
      <c r="C545" s="25" t="s">
        <v>2088</v>
      </c>
      <c r="D545" s="25" t="s">
        <v>2055</v>
      </c>
      <c r="E545" s="45">
        <v>13</v>
      </c>
      <c r="F545" s="52" t="str">
        <f t="shared" si="24"/>
        <v>13S</v>
      </c>
      <c r="G545" s="52" t="str">
        <f t="shared" si="25"/>
        <v>13SU</v>
      </c>
      <c r="H545" s="52" t="str">
        <f t="shared" si="26"/>
        <v>13SM</v>
      </c>
    </row>
    <row r="546" spans="1:8" ht="26.25" thickBot="1" x14ac:dyDescent="0.3">
      <c r="A546" s="21" t="s">
        <v>806</v>
      </c>
      <c r="B546" s="25" t="s">
        <v>2086</v>
      </c>
      <c r="C546" s="25" t="s">
        <v>2088</v>
      </c>
      <c r="D546" s="25" t="s">
        <v>2058</v>
      </c>
      <c r="E546" s="45">
        <v>13</v>
      </c>
      <c r="F546" s="52" t="str">
        <f t="shared" si="24"/>
        <v>13T</v>
      </c>
      <c r="G546" s="52" t="str">
        <f t="shared" si="25"/>
        <v>13TU</v>
      </c>
      <c r="H546" s="52" t="str">
        <f t="shared" si="26"/>
        <v>13TM</v>
      </c>
    </row>
    <row r="547" spans="1:8" ht="13.5" thickBot="1" x14ac:dyDescent="0.3">
      <c r="A547" s="21" t="s">
        <v>393</v>
      </c>
      <c r="B547" s="25" t="s">
        <v>2058</v>
      </c>
      <c r="C547" s="25" t="s">
        <v>2087</v>
      </c>
      <c r="D547" s="25" t="s">
        <v>2056</v>
      </c>
      <c r="E547" s="45">
        <v>13</v>
      </c>
      <c r="F547" s="52" t="str">
        <f t="shared" si="24"/>
        <v>13W</v>
      </c>
      <c r="G547" s="52" t="str">
        <f t="shared" si="25"/>
        <v>13WT</v>
      </c>
      <c r="H547" s="52" t="str">
        <f t="shared" si="26"/>
        <v>13WP</v>
      </c>
    </row>
    <row r="548" spans="1:8" ht="26.25" thickBot="1" x14ac:dyDescent="0.3">
      <c r="A548" s="21" t="s">
        <v>2405</v>
      </c>
      <c r="B548" s="25" t="s">
        <v>2086</v>
      </c>
      <c r="C548" s="25" t="s">
        <v>2088</v>
      </c>
      <c r="D548" s="25" t="s">
        <v>2056</v>
      </c>
      <c r="E548" s="45">
        <v>13</v>
      </c>
      <c r="F548" s="52" t="str">
        <f t="shared" si="24"/>
        <v>13W</v>
      </c>
      <c r="G548" s="52" t="str">
        <f t="shared" si="25"/>
        <v>13WU</v>
      </c>
      <c r="H548" s="52" t="str">
        <f t="shared" si="26"/>
        <v>13WM</v>
      </c>
    </row>
    <row r="549" spans="1:8" ht="13.5" thickBot="1" x14ac:dyDescent="0.3">
      <c r="A549" s="21" t="s">
        <v>263</v>
      </c>
      <c r="B549" s="25" t="s">
        <v>2058</v>
      </c>
      <c r="C549" s="25" t="s">
        <v>2087</v>
      </c>
      <c r="D549" s="25" t="s">
        <v>2055</v>
      </c>
      <c r="E549" s="45">
        <v>13</v>
      </c>
      <c r="F549" s="52" t="str">
        <f t="shared" si="24"/>
        <v>13S</v>
      </c>
      <c r="G549" s="52" t="str">
        <f t="shared" si="25"/>
        <v>13ST</v>
      </c>
      <c r="H549" s="52" t="str">
        <f t="shared" si="26"/>
        <v>13SP</v>
      </c>
    </row>
    <row r="550" spans="1:8" ht="26.25" thickBot="1" x14ac:dyDescent="0.3">
      <c r="A550" s="21" t="s">
        <v>634</v>
      </c>
      <c r="B550" s="25" t="s">
        <v>2086</v>
      </c>
      <c r="C550" s="25" t="s">
        <v>2088</v>
      </c>
      <c r="D550" s="25" t="s">
        <v>2055</v>
      </c>
      <c r="E550" s="45">
        <v>13</v>
      </c>
      <c r="F550" s="52" t="str">
        <f t="shared" si="24"/>
        <v>13S</v>
      </c>
      <c r="G550" s="52" t="str">
        <f t="shared" si="25"/>
        <v>13SU</v>
      </c>
      <c r="H550" s="52" t="str">
        <f t="shared" si="26"/>
        <v>13SM</v>
      </c>
    </row>
    <row r="551" spans="1:8" ht="26.25" thickBot="1" x14ac:dyDescent="0.3">
      <c r="A551" s="21" t="s">
        <v>807</v>
      </c>
      <c r="B551" s="25" t="s">
        <v>2086</v>
      </c>
      <c r="C551" s="25" t="s">
        <v>2088</v>
      </c>
      <c r="D551" s="25" t="s">
        <v>2058</v>
      </c>
      <c r="E551" s="45">
        <v>13</v>
      </c>
      <c r="F551" s="52" t="str">
        <f t="shared" si="24"/>
        <v>13T</v>
      </c>
      <c r="G551" s="52" t="str">
        <f t="shared" si="25"/>
        <v>13TU</v>
      </c>
      <c r="H551" s="52" t="str">
        <f t="shared" si="26"/>
        <v>13TM</v>
      </c>
    </row>
    <row r="552" spans="1:8" ht="26.25" thickBot="1" x14ac:dyDescent="0.3">
      <c r="A552" s="21" t="s">
        <v>712</v>
      </c>
      <c r="B552" s="25" t="s">
        <v>2086</v>
      </c>
      <c r="C552" s="25" t="s">
        <v>2088</v>
      </c>
      <c r="D552" s="25" t="s">
        <v>2056</v>
      </c>
      <c r="E552" s="45">
        <v>13</v>
      </c>
      <c r="F552" s="52" t="str">
        <f t="shared" si="24"/>
        <v>13W</v>
      </c>
      <c r="G552" s="52" t="str">
        <f t="shared" si="25"/>
        <v>13WU</v>
      </c>
      <c r="H552" s="52" t="str">
        <f t="shared" si="26"/>
        <v>13WM</v>
      </c>
    </row>
    <row r="553" spans="1:8" ht="13.5" thickBot="1" x14ac:dyDescent="0.3">
      <c r="A553" s="21" t="s">
        <v>286</v>
      </c>
      <c r="B553" s="25" t="s">
        <v>2058</v>
      </c>
      <c r="C553" s="25" t="s">
        <v>2087</v>
      </c>
      <c r="D553" s="25" t="s">
        <v>2055</v>
      </c>
      <c r="E553" s="45">
        <v>13</v>
      </c>
      <c r="F553" s="52" t="str">
        <f t="shared" si="24"/>
        <v>13S</v>
      </c>
      <c r="G553" s="52" t="str">
        <f t="shared" si="25"/>
        <v>13ST</v>
      </c>
      <c r="H553" s="52" t="str">
        <f t="shared" si="26"/>
        <v>13SP</v>
      </c>
    </row>
    <row r="554" spans="1:8" ht="26.25" thickBot="1" x14ac:dyDescent="0.3">
      <c r="A554" s="21" t="s">
        <v>635</v>
      </c>
      <c r="B554" s="25" t="s">
        <v>2086</v>
      </c>
      <c r="C554" s="25" t="s">
        <v>2088</v>
      </c>
      <c r="D554" s="25" t="s">
        <v>2055</v>
      </c>
      <c r="E554" s="45">
        <v>13</v>
      </c>
      <c r="F554" s="52" t="str">
        <f t="shared" si="24"/>
        <v>13S</v>
      </c>
      <c r="G554" s="52" t="str">
        <f t="shared" si="25"/>
        <v>13SU</v>
      </c>
      <c r="H554" s="52" t="str">
        <f t="shared" si="26"/>
        <v>13SM</v>
      </c>
    </row>
    <row r="555" spans="1:8" ht="13.5" thickBot="1" x14ac:dyDescent="0.3">
      <c r="A555" s="21" t="s">
        <v>808</v>
      </c>
      <c r="B555" s="25" t="s">
        <v>2086</v>
      </c>
      <c r="C555" s="25" t="s">
        <v>2088</v>
      </c>
      <c r="D555" s="25" t="s">
        <v>2058</v>
      </c>
      <c r="E555" s="45">
        <v>13</v>
      </c>
      <c r="F555" s="52" t="str">
        <f t="shared" si="24"/>
        <v>13T</v>
      </c>
      <c r="G555" s="52" t="str">
        <f t="shared" si="25"/>
        <v>13TU</v>
      </c>
      <c r="H555" s="52" t="str">
        <f t="shared" si="26"/>
        <v>13TM</v>
      </c>
    </row>
    <row r="556" spans="1:8" ht="13.5" thickBot="1" x14ac:dyDescent="0.3">
      <c r="A556" s="21" t="s">
        <v>394</v>
      </c>
      <c r="B556" s="25" t="s">
        <v>2058</v>
      </c>
      <c r="C556" s="25" t="s">
        <v>2087</v>
      </c>
      <c r="D556" s="25" t="s">
        <v>2056</v>
      </c>
      <c r="E556" s="45">
        <v>13</v>
      </c>
      <c r="F556" s="52" t="str">
        <f t="shared" si="24"/>
        <v>13W</v>
      </c>
      <c r="G556" s="52" t="str">
        <f t="shared" si="25"/>
        <v>13WT</v>
      </c>
      <c r="H556" s="52" t="str">
        <f t="shared" si="26"/>
        <v>13WP</v>
      </c>
    </row>
    <row r="557" spans="1:8" ht="26.25" thickBot="1" x14ac:dyDescent="0.3">
      <c r="A557" s="21" t="s">
        <v>713</v>
      </c>
      <c r="B557" s="25" t="s">
        <v>2086</v>
      </c>
      <c r="C557" s="25" t="s">
        <v>2088</v>
      </c>
      <c r="D557" s="25" t="s">
        <v>2056</v>
      </c>
      <c r="E557" s="45">
        <v>13</v>
      </c>
      <c r="F557" s="52" t="str">
        <f t="shared" si="24"/>
        <v>13W</v>
      </c>
      <c r="G557" s="52" t="str">
        <f t="shared" si="25"/>
        <v>13WU</v>
      </c>
      <c r="H557" s="52" t="str">
        <f t="shared" si="26"/>
        <v>13WM</v>
      </c>
    </row>
    <row r="558" spans="1:8" ht="26.25" thickBot="1" x14ac:dyDescent="0.3">
      <c r="A558" s="21" t="s">
        <v>636</v>
      </c>
      <c r="B558" s="25" t="s">
        <v>2086</v>
      </c>
      <c r="C558" s="25" t="s">
        <v>2088</v>
      </c>
      <c r="D558" s="25" t="s">
        <v>2055</v>
      </c>
      <c r="E558" s="45">
        <v>13</v>
      </c>
      <c r="F558" s="52" t="str">
        <f t="shared" si="24"/>
        <v>13S</v>
      </c>
      <c r="G558" s="52" t="str">
        <f t="shared" si="25"/>
        <v>13SU</v>
      </c>
      <c r="H558" s="52" t="str">
        <f t="shared" si="26"/>
        <v>13SM</v>
      </c>
    </row>
    <row r="559" spans="1:8" ht="13.5" thickBot="1" x14ac:dyDescent="0.3">
      <c r="A559" s="21" t="s">
        <v>809</v>
      </c>
      <c r="B559" s="25" t="s">
        <v>2086</v>
      </c>
      <c r="C559" s="25" t="s">
        <v>2088</v>
      </c>
      <c r="D559" s="25" t="s">
        <v>2058</v>
      </c>
      <c r="E559" s="45">
        <v>13</v>
      </c>
      <c r="F559" s="52" t="str">
        <f t="shared" si="24"/>
        <v>13T</v>
      </c>
      <c r="G559" s="52" t="str">
        <f t="shared" si="25"/>
        <v>13TU</v>
      </c>
      <c r="H559" s="52" t="str">
        <f t="shared" si="26"/>
        <v>13TM</v>
      </c>
    </row>
    <row r="560" spans="1:8" ht="13.5" thickBot="1" x14ac:dyDescent="0.3">
      <c r="A560" s="21" t="s">
        <v>395</v>
      </c>
      <c r="B560" s="25" t="s">
        <v>2058</v>
      </c>
      <c r="C560" s="25" t="s">
        <v>2087</v>
      </c>
      <c r="D560" s="25" t="s">
        <v>2056</v>
      </c>
      <c r="E560" s="45">
        <v>13</v>
      </c>
      <c r="F560" s="52" t="str">
        <f t="shared" si="24"/>
        <v>13W</v>
      </c>
      <c r="G560" s="52" t="str">
        <f t="shared" si="25"/>
        <v>13WT</v>
      </c>
      <c r="H560" s="52" t="str">
        <f t="shared" si="26"/>
        <v>13WP</v>
      </c>
    </row>
    <row r="561" spans="1:8" ht="39" thickBot="1" x14ac:dyDescent="0.3">
      <c r="A561" s="21" t="s">
        <v>714</v>
      </c>
      <c r="B561" s="25" t="s">
        <v>2086</v>
      </c>
      <c r="C561" s="25" t="s">
        <v>2088</v>
      </c>
      <c r="D561" s="25" t="s">
        <v>2056</v>
      </c>
      <c r="E561" s="45">
        <v>13</v>
      </c>
      <c r="F561" s="52" t="str">
        <f t="shared" si="24"/>
        <v>13W</v>
      </c>
      <c r="G561" s="52" t="str">
        <f t="shared" si="25"/>
        <v>13WU</v>
      </c>
      <c r="H561" s="52" t="str">
        <f t="shared" si="26"/>
        <v>13WM</v>
      </c>
    </row>
    <row r="562" spans="1:8" ht="26.25" thickBot="1" x14ac:dyDescent="0.3">
      <c r="A562" s="21" t="s">
        <v>2407</v>
      </c>
      <c r="B562" s="25" t="s">
        <v>2086</v>
      </c>
      <c r="C562" s="25" t="s">
        <v>2088</v>
      </c>
      <c r="D562" s="25" t="s">
        <v>2055</v>
      </c>
      <c r="E562" s="45">
        <v>13</v>
      </c>
      <c r="F562" s="52" t="str">
        <f t="shared" si="24"/>
        <v>13S</v>
      </c>
      <c r="G562" s="52" t="str">
        <f t="shared" si="25"/>
        <v>13SU</v>
      </c>
      <c r="H562" s="52" t="str">
        <f t="shared" si="26"/>
        <v>13SM</v>
      </c>
    </row>
    <row r="563" spans="1:8" ht="13.5" thickBot="1" x14ac:dyDescent="0.3">
      <c r="A563" s="21" t="s">
        <v>396</v>
      </c>
      <c r="B563" s="25" t="s">
        <v>2058</v>
      </c>
      <c r="C563" s="25" t="s">
        <v>2087</v>
      </c>
      <c r="D563" s="25" t="s">
        <v>2056</v>
      </c>
      <c r="E563" s="45">
        <v>13</v>
      </c>
      <c r="F563" s="52" t="str">
        <f t="shared" si="24"/>
        <v>13W</v>
      </c>
      <c r="G563" s="52" t="str">
        <f t="shared" si="25"/>
        <v>13WT</v>
      </c>
      <c r="H563" s="52" t="str">
        <f t="shared" si="26"/>
        <v>13WP</v>
      </c>
    </row>
    <row r="564" spans="1:8" ht="26.25" thickBot="1" x14ac:dyDescent="0.3">
      <c r="A564" s="21" t="s">
        <v>2408</v>
      </c>
      <c r="B564" s="25" t="s">
        <v>2086</v>
      </c>
      <c r="C564" s="25" t="s">
        <v>2088</v>
      </c>
      <c r="D564" s="25" t="s">
        <v>2056</v>
      </c>
      <c r="E564" s="45">
        <v>13</v>
      </c>
      <c r="F564" s="52" t="str">
        <f t="shared" si="24"/>
        <v>13W</v>
      </c>
      <c r="G564" s="52" t="str">
        <f t="shared" si="25"/>
        <v>13WU</v>
      </c>
      <c r="H564" s="52" t="str">
        <f t="shared" si="26"/>
        <v>13WM</v>
      </c>
    </row>
    <row r="565" spans="1:8" ht="26.25" thickBot="1" x14ac:dyDescent="0.3">
      <c r="A565" s="21" t="s">
        <v>2409</v>
      </c>
      <c r="B565" s="25" t="s">
        <v>2086</v>
      </c>
      <c r="C565" s="25" t="s">
        <v>2088</v>
      </c>
      <c r="D565" s="25" t="s">
        <v>2055</v>
      </c>
      <c r="E565" s="45">
        <v>13</v>
      </c>
      <c r="F565" s="52" t="str">
        <f t="shared" si="24"/>
        <v>13S</v>
      </c>
      <c r="G565" s="52" t="str">
        <f t="shared" si="25"/>
        <v>13SU</v>
      </c>
      <c r="H565" s="52" t="str">
        <f t="shared" si="26"/>
        <v>13SM</v>
      </c>
    </row>
    <row r="566" spans="1:8" ht="26.25" thickBot="1" x14ac:dyDescent="0.3">
      <c r="A566" s="21" t="s">
        <v>715</v>
      </c>
      <c r="B566" s="25" t="s">
        <v>2086</v>
      </c>
      <c r="C566" s="25" t="s">
        <v>2088</v>
      </c>
      <c r="D566" s="25" t="s">
        <v>2056</v>
      </c>
      <c r="E566" s="45">
        <v>13</v>
      </c>
      <c r="F566" s="52" t="str">
        <f t="shared" si="24"/>
        <v>13W</v>
      </c>
      <c r="G566" s="52" t="str">
        <f t="shared" si="25"/>
        <v>13WU</v>
      </c>
      <c r="H566" s="52" t="str">
        <f t="shared" si="26"/>
        <v>13WM</v>
      </c>
    </row>
    <row r="567" spans="1:8" ht="26.25" thickBot="1" x14ac:dyDescent="0.3">
      <c r="A567" s="21" t="s">
        <v>716</v>
      </c>
      <c r="B567" s="25" t="s">
        <v>2086</v>
      </c>
      <c r="C567" s="25" t="s">
        <v>2088</v>
      </c>
      <c r="D567" s="25" t="s">
        <v>2056</v>
      </c>
      <c r="E567" s="45">
        <v>13</v>
      </c>
      <c r="F567" s="52" t="str">
        <f t="shared" si="24"/>
        <v>13W</v>
      </c>
      <c r="G567" s="52" t="str">
        <f t="shared" si="25"/>
        <v>13WU</v>
      </c>
      <c r="H567" s="52" t="str">
        <f t="shared" si="26"/>
        <v>13WM</v>
      </c>
    </row>
    <row r="568" spans="1:8" ht="26.25" thickBot="1" x14ac:dyDescent="0.3">
      <c r="A568" s="21" t="s">
        <v>717</v>
      </c>
      <c r="B568" s="25" t="s">
        <v>2086</v>
      </c>
      <c r="C568" s="25" t="s">
        <v>2088</v>
      </c>
      <c r="D568" s="25" t="s">
        <v>2056</v>
      </c>
      <c r="E568" s="45">
        <v>13</v>
      </c>
      <c r="F568" s="52" t="str">
        <f t="shared" si="24"/>
        <v>13W</v>
      </c>
      <c r="G568" s="52" t="str">
        <f t="shared" si="25"/>
        <v>13WU</v>
      </c>
      <c r="H568" s="52" t="str">
        <f t="shared" si="26"/>
        <v>13WM</v>
      </c>
    </row>
    <row r="569" spans="1:8" ht="26.25" thickBot="1" x14ac:dyDescent="0.3">
      <c r="A569" s="21" t="s">
        <v>831</v>
      </c>
      <c r="B569" s="25" t="s">
        <v>2086</v>
      </c>
      <c r="C569" s="25" t="s">
        <v>2088</v>
      </c>
      <c r="D569" s="25" t="s">
        <v>2056</v>
      </c>
      <c r="E569" s="45">
        <v>13</v>
      </c>
      <c r="F569" s="52" t="str">
        <f t="shared" si="24"/>
        <v>13W</v>
      </c>
      <c r="G569" s="52" t="str">
        <f t="shared" si="25"/>
        <v>13WU</v>
      </c>
      <c r="H569" s="52" t="str">
        <f t="shared" si="26"/>
        <v>13WM</v>
      </c>
    </row>
    <row r="570" spans="1:8" ht="26.25" thickBot="1" x14ac:dyDescent="0.3">
      <c r="A570" s="21" t="s">
        <v>718</v>
      </c>
      <c r="B570" s="25" t="s">
        <v>2086</v>
      </c>
      <c r="C570" s="25" t="s">
        <v>2088</v>
      </c>
      <c r="D570" s="25" t="s">
        <v>2056</v>
      </c>
      <c r="E570" s="45">
        <v>13</v>
      </c>
      <c r="F570" s="52" t="str">
        <f t="shared" si="24"/>
        <v>13W</v>
      </c>
      <c r="G570" s="52" t="str">
        <f t="shared" si="25"/>
        <v>13WU</v>
      </c>
      <c r="H570" s="52" t="str">
        <f t="shared" si="26"/>
        <v>13WM</v>
      </c>
    </row>
    <row r="571" spans="1:8" ht="13.5" thickBot="1" x14ac:dyDescent="0.3">
      <c r="A571" s="21" t="s">
        <v>2416</v>
      </c>
      <c r="B571" s="25" t="s">
        <v>2086</v>
      </c>
      <c r="C571" s="25" t="s">
        <v>2087</v>
      </c>
      <c r="D571" s="25" t="s">
        <v>2057</v>
      </c>
      <c r="E571" s="45">
        <v>13</v>
      </c>
      <c r="F571" s="52" t="str">
        <f t="shared" si="24"/>
        <v>13O</v>
      </c>
      <c r="G571" s="52" t="str">
        <f t="shared" si="25"/>
        <v>13OU</v>
      </c>
      <c r="H571" s="52" t="str">
        <f t="shared" si="26"/>
        <v>13OP</v>
      </c>
    </row>
    <row r="572" spans="1:8" ht="13.5" thickBot="1" x14ac:dyDescent="0.3">
      <c r="A572" s="21" t="s">
        <v>490</v>
      </c>
      <c r="B572" s="25" t="s">
        <v>2058</v>
      </c>
      <c r="C572" s="25" t="s">
        <v>2087</v>
      </c>
      <c r="D572" s="25" t="s">
        <v>2057</v>
      </c>
      <c r="E572" s="45">
        <v>13</v>
      </c>
      <c r="F572" s="52" t="str">
        <f t="shared" si="24"/>
        <v>13O</v>
      </c>
      <c r="G572" s="52" t="str">
        <f t="shared" si="25"/>
        <v>13OT</v>
      </c>
      <c r="H572" s="52" t="str">
        <f t="shared" si="26"/>
        <v>13OP</v>
      </c>
    </row>
    <row r="573" spans="1:8" ht="26.25" thickBot="1" x14ac:dyDescent="0.3">
      <c r="A573" s="21" t="s">
        <v>2469</v>
      </c>
      <c r="B573" s="25" t="s">
        <v>2086</v>
      </c>
      <c r="C573" s="25" t="s">
        <v>2088</v>
      </c>
      <c r="D573" s="25" t="s">
        <v>2057</v>
      </c>
      <c r="E573" s="45">
        <v>13</v>
      </c>
      <c r="F573" s="52" t="str">
        <f t="shared" si="24"/>
        <v>13O</v>
      </c>
      <c r="G573" s="52" t="str">
        <f t="shared" si="25"/>
        <v>13OU</v>
      </c>
      <c r="H573" s="52" t="str">
        <f t="shared" si="26"/>
        <v>13OM</v>
      </c>
    </row>
    <row r="574" spans="1:8" ht="13.5" thickBot="1" x14ac:dyDescent="0.3">
      <c r="A574" s="21" t="s">
        <v>937</v>
      </c>
      <c r="B574" s="25" t="s">
        <v>2195</v>
      </c>
      <c r="C574" s="25" t="s">
        <v>2088</v>
      </c>
      <c r="D574" s="25" t="s">
        <v>2057</v>
      </c>
      <c r="E574" s="45">
        <v>13</v>
      </c>
      <c r="F574" s="52" t="str">
        <f t="shared" si="24"/>
        <v>13O</v>
      </c>
      <c r="G574" s="52" t="str">
        <f t="shared" si="25"/>
        <v>13OK</v>
      </c>
      <c r="H574" s="52" t="str">
        <f t="shared" si="26"/>
        <v>13OM</v>
      </c>
    </row>
    <row r="575" spans="1:8" ht="13.5" thickBot="1" x14ac:dyDescent="0.3">
      <c r="A575" s="21" t="s">
        <v>1096</v>
      </c>
      <c r="B575" s="25" t="s">
        <v>2058</v>
      </c>
      <c r="C575" s="25" t="s">
        <v>2088</v>
      </c>
      <c r="D575" s="25" t="s">
        <v>2057</v>
      </c>
      <c r="E575" s="45">
        <v>13</v>
      </c>
      <c r="F575" s="52" t="str">
        <f t="shared" si="24"/>
        <v>13O</v>
      </c>
      <c r="G575" s="52" t="str">
        <f t="shared" si="25"/>
        <v>13OT</v>
      </c>
      <c r="H575" s="52" t="str">
        <f t="shared" si="26"/>
        <v>13OM</v>
      </c>
    </row>
    <row r="576" spans="1:8" ht="13.5" thickBot="1" x14ac:dyDescent="0.3">
      <c r="A576" s="21" t="s">
        <v>1254</v>
      </c>
      <c r="B576" s="25" t="s">
        <v>2195</v>
      </c>
      <c r="C576" s="25" t="s">
        <v>2088</v>
      </c>
      <c r="D576" s="25" t="s">
        <v>2057</v>
      </c>
      <c r="E576" s="45">
        <v>13</v>
      </c>
      <c r="F576" s="52" t="str">
        <f t="shared" si="24"/>
        <v>13O</v>
      </c>
      <c r="G576" s="52" t="str">
        <f t="shared" si="25"/>
        <v>13OK</v>
      </c>
      <c r="H576" s="52" t="str">
        <f t="shared" si="26"/>
        <v>13OM</v>
      </c>
    </row>
    <row r="577" spans="1:8" ht="13.5" thickBot="1" x14ac:dyDescent="0.3">
      <c r="A577" s="21" t="s">
        <v>2472</v>
      </c>
      <c r="B577" s="25" t="s">
        <v>2058</v>
      </c>
      <c r="C577" s="25" t="s">
        <v>2088</v>
      </c>
      <c r="D577" s="25" t="s">
        <v>2057</v>
      </c>
      <c r="E577" s="45">
        <v>13</v>
      </c>
      <c r="F577" s="52" t="str">
        <f t="shared" si="24"/>
        <v>13O</v>
      </c>
      <c r="G577" s="52" t="str">
        <f t="shared" si="25"/>
        <v>13OT</v>
      </c>
      <c r="H577" s="52" t="str">
        <f t="shared" si="26"/>
        <v>13OM</v>
      </c>
    </row>
    <row r="578" spans="1:8" ht="13.5" thickBot="1" x14ac:dyDescent="0.3">
      <c r="A578" s="21" t="s">
        <v>1458</v>
      </c>
      <c r="B578" s="25"/>
      <c r="C578" s="25" t="s">
        <v>2087</v>
      </c>
      <c r="D578" s="25" t="s">
        <v>2057</v>
      </c>
      <c r="E578" s="45">
        <v>13</v>
      </c>
      <c r="F578" s="52" t="str">
        <f t="shared" si="24"/>
        <v>13O</v>
      </c>
      <c r="G578" s="52" t="str">
        <f t="shared" si="25"/>
        <v>13O</v>
      </c>
      <c r="H578" s="52" t="str">
        <f t="shared" si="26"/>
        <v>13OP</v>
      </c>
    </row>
    <row r="579" spans="1:8" ht="13.5" thickBot="1" x14ac:dyDescent="0.3">
      <c r="A579" s="21" t="s">
        <v>1578</v>
      </c>
      <c r="B579" s="25" t="s">
        <v>2058</v>
      </c>
      <c r="C579" s="25" t="s">
        <v>2087</v>
      </c>
      <c r="D579" s="25" t="s">
        <v>2057</v>
      </c>
      <c r="E579" s="45">
        <v>13</v>
      </c>
      <c r="F579" s="52" t="str">
        <f t="shared" ref="F579:F642" si="27">CONCATENATE(E579,D579)</f>
        <v>13O</v>
      </c>
      <c r="G579" s="52" t="str">
        <f t="shared" ref="G579:G642" si="28">CONCATENATE(F579,B579)</f>
        <v>13OT</v>
      </c>
      <c r="H579" s="52" t="str">
        <f t="shared" ref="H579:H642" si="29">CONCATENATE(F579,C579)</f>
        <v>13OP</v>
      </c>
    </row>
    <row r="580" spans="1:8" ht="13.5" thickBot="1" x14ac:dyDescent="0.3">
      <c r="A580" s="21" t="s">
        <v>1754</v>
      </c>
      <c r="B580" s="25" t="s">
        <v>2058</v>
      </c>
      <c r="C580" s="25" t="s">
        <v>2088</v>
      </c>
      <c r="D580" s="25" t="s">
        <v>2057</v>
      </c>
      <c r="E580" s="45">
        <v>13</v>
      </c>
      <c r="F580" s="52" t="str">
        <f t="shared" si="27"/>
        <v>13O</v>
      </c>
      <c r="G580" s="52" t="str">
        <f t="shared" si="28"/>
        <v>13OT</v>
      </c>
      <c r="H580" s="52" t="str">
        <f t="shared" si="29"/>
        <v>13OM</v>
      </c>
    </row>
    <row r="581" spans="1:8" ht="13.5" thickBot="1" x14ac:dyDescent="0.3">
      <c r="A581" s="21" t="s">
        <v>1920</v>
      </c>
      <c r="B581" s="25" t="s">
        <v>2058</v>
      </c>
      <c r="C581" s="25" t="s">
        <v>2088</v>
      </c>
      <c r="D581" s="25" t="s">
        <v>2057</v>
      </c>
      <c r="E581" s="45">
        <v>13</v>
      </c>
      <c r="F581" s="52" t="str">
        <f t="shared" si="27"/>
        <v>13O</v>
      </c>
      <c r="G581" s="52" t="str">
        <f t="shared" si="28"/>
        <v>13OT</v>
      </c>
      <c r="H581" s="52" t="str">
        <f t="shared" si="29"/>
        <v>13OM</v>
      </c>
    </row>
    <row r="582" spans="1:8" ht="13.5" thickBot="1" x14ac:dyDescent="0.3">
      <c r="A582" s="21" t="s">
        <v>2016</v>
      </c>
      <c r="B582" s="25" t="s">
        <v>2195</v>
      </c>
      <c r="C582" s="25" t="s">
        <v>2088</v>
      </c>
      <c r="D582" s="25" t="s">
        <v>2057</v>
      </c>
      <c r="E582" s="45">
        <v>13</v>
      </c>
      <c r="F582" s="52" t="str">
        <f t="shared" si="27"/>
        <v>13O</v>
      </c>
      <c r="G582" s="52" t="str">
        <f t="shared" si="28"/>
        <v>13OK</v>
      </c>
      <c r="H582" s="52" t="str">
        <f t="shared" si="29"/>
        <v>13OM</v>
      </c>
    </row>
    <row r="583" spans="1:8" ht="13.5" thickBot="1" x14ac:dyDescent="0.3">
      <c r="A583" s="21" t="s">
        <v>2473</v>
      </c>
      <c r="B583" s="25" t="s">
        <v>2086</v>
      </c>
      <c r="C583" s="25" t="s">
        <v>2087</v>
      </c>
      <c r="D583" s="25" t="s">
        <v>2055</v>
      </c>
      <c r="E583" s="45">
        <v>13</v>
      </c>
      <c r="F583" s="52" t="str">
        <f t="shared" si="27"/>
        <v>13S</v>
      </c>
      <c r="G583" s="52" t="str">
        <f t="shared" si="28"/>
        <v>13SU</v>
      </c>
      <c r="H583" s="52" t="str">
        <f t="shared" si="29"/>
        <v>13SP</v>
      </c>
    </row>
    <row r="584" spans="1:8" ht="13.5" thickBot="1" x14ac:dyDescent="0.3">
      <c r="A584" s="21" t="s">
        <v>280</v>
      </c>
      <c r="B584" s="25" t="s">
        <v>2058</v>
      </c>
      <c r="C584" s="25" t="s">
        <v>2087</v>
      </c>
      <c r="D584" s="25" t="s">
        <v>2055</v>
      </c>
      <c r="E584" s="45">
        <v>13</v>
      </c>
      <c r="F584" s="52" t="str">
        <f t="shared" si="27"/>
        <v>13S</v>
      </c>
      <c r="G584" s="52" t="str">
        <f t="shared" si="28"/>
        <v>13ST</v>
      </c>
      <c r="H584" s="52" t="str">
        <f t="shared" si="29"/>
        <v>13SP</v>
      </c>
    </row>
    <row r="585" spans="1:8" ht="26.25" thickBot="1" x14ac:dyDescent="0.3">
      <c r="A585" s="21" t="s">
        <v>626</v>
      </c>
      <c r="B585" s="25" t="s">
        <v>2086</v>
      </c>
      <c r="C585" s="25" t="s">
        <v>2088</v>
      </c>
      <c r="D585" s="25" t="s">
        <v>2055</v>
      </c>
      <c r="E585" s="45">
        <v>13</v>
      </c>
      <c r="F585" s="52" t="str">
        <f t="shared" si="27"/>
        <v>13S</v>
      </c>
      <c r="G585" s="52" t="str">
        <f t="shared" si="28"/>
        <v>13SU</v>
      </c>
      <c r="H585" s="52" t="str">
        <f t="shared" si="29"/>
        <v>13SM</v>
      </c>
    </row>
    <row r="586" spans="1:8" ht="13.5" thickBot="1" x14ac:dyDescent="0.3">
      <c r="A586" s="21" t="s">
        <v>867</v>
      </c>
      <c r="B586" s="25" t="s">
        <v>2195</v>
      </c>
      <c r="C586" s="25" t="s">
        <v>2088</v>
      </c>
      <c r="D586" s="25" t="s">
        <v>2055</v>
      </c>
      <c r="E586" s="45">
        <v>13</v>
      </c>
      <c r="F586" s="52" t="str">
        <f t="shared" si="27"/>
        <v>13S</v>
      </c>
      <c r="G586" s="52" t="str">
        <f t="shared" si="28"/>
        <v>13SK</v>
      </c>
      <c r="H586" s="52" t="str">
        <f t="shared" si="29"/>
        <v>13SM</v>
      </c>
    </row>
    <row r="587" spans="1:8" ht="13.5" thickBot="1" x14ac:dyDescent="0.3">
      <c r="A587" s="21" t="s">
        <v>1017</v>
      </c>
      <c r="B587" s="25" t="s">
        <v>2058</v>
      </c>
      <c r="C587" s="25" t="s">
        <v>2088</v>
      </c>
      <c r="D587" s="25" t="s">
        <v>2055</v>
      </c>
      <c r="E587" s="45">
        <v>13</v>
      </c>
      <c r="F587" s="52" t="str">
        <f t="shared" si="27"/>
        <v>13S</v>
      </c>
      <c r="G587" s="52" t="str">
        <f t="shared" si="28"/>
        <v>13ST</v>
      </c>
      <c r="H587" s="52" t="str">
        <f t="shared" si="29"/>
        <v>13SM</v>
      </c>
    </row>
    <row r="588" spans="1:8" ht="13.5" thickBot="1" x14ac:dyDescent="0.3">
      <c r="A588" s="21" t="s">
        <v>1148</v>
      </c>
      <c r="B588" s="25" t="s">
        <v>2195</v>
      </c>
      <c r="C588" s="25" t="s">
        <v>2088</v>
      </c>
      <c r="D588" s="25" t="s">
        <v>2055</v>
      </c>
      <c r="E588" s="45">
        <v>13</v>
      </c>
      <c r="F588" s="52" t="str">
        <f t="shared" si="27"/>
        <v>13S</v>
      </c>
      <c r="G588" s="52" t="str">
        <f t="shared" si="28"/>
        <v>13SK</v>
      </c>
      <c r="H588" s="52" t="str">
        <f t="shared" si="29"/>
        <v>13SM</v>
      </c>
    </row>
    <row r="589" spans="1:8" ht="13.5" thickBot="1" x14ac:dyDescent="0.3">
      <c r="A589" s="21" t="s">
        <v>1335</v>
      </c>
      <c r="B589" s="25" t="s">
        <v>2058</v>
      </c>
      <c r="C589" s="25" t="s">
        <v>2088</v>
      </c>
      <c r="D589" s="25" t="s">
        <v>2055</v>
      </c>
      <c r="E589" s="45">
        <v>13</v>
      </c>
      <c r="F589" s="52" t="str">
        <f t="shared" si="27"/>
        <v>13S</v>
      </c>
      <c r="G589" s="52" t="str">
        <f t="shared" si="28"/>
        <v>13ST</v>
      </c>
      <c r="H589" s="52" t="str">
        <f t="shared" si="29"/>
        <v>13SM</v>
      </c>
    </row>
    <row r="590" spans="1:8" ht="13.5" thickBot="1" x14ac:dyDescent="0.3">
      <c r="A590" s="21" t="s">
        <v>1356</v>
      </c>
      <c r="B590" s="25"/>
      <c r="C590" s="25" t="s">
        <v>2087</v>
      </c>
      <c r="D590" s="25" t="s">
        <v>2055</v>
      </c>
      <c r="E590" s="45">
        <v>13</v>
      </c>
      <c r="F590" s="52" t="str">
        <f t="shared" si="27"/>
        <v>13S</v>
      </c>
      <c r="G590" s="52" t="str">
        <f t="shared" si="28"/>
        <v>13S</v>
      </c>
      <c r="H590" s="52" t="str">
        <f t="shared" si="29"/>
        <v>13SP</v>
      </c>
    </row>
    <row r="591" spans="1:8" ht="13.5" thickBot="1" x14ac:dyDescent="0.3">
      <c r="A591" s="21" t="s">
        <v>1629</v>
      </c>
      <c r="B591" s="25" t="s">
        <v>2058</v>
      </c>
      <c r="C591" s="25" t="s">
        <v>2088</v>
      </c>
      <c r="D591" s="25" t="s">
        <v>2055</v>
      </c>
      <c r="E591" s="45">
        <v>13</v>
      </c>
      <c r="F591" s="52" t="str">
        <f t="shared" si="27"/>
        <v>13S</v>
      </c>
      <c r="G591" s="52" t="str">
        <f t="shared" si="28"/>
        <v>13ST</v>
      </c>
      <c r="H591" s="52" t="str">
        <f t="shared" si="29"/>
        <v>13SM</v>
      </c>
    </row>
    <row r="592" spans="1:8" ht="13.5" thickBot="1" x14ac:dyDescent="0.3">
      <c r="A592" s="21" t="s">
        <v>1865</v>
      </c>
      <c r="B592" s="25" t="s">
        <v>2058</v>
      </c>
      <c r="C592" s="25" t="s">
        <v>2088</v>
      </c>
      <c r="D592" s="25" t="s">
        <v>2055</v>
      </c>
      <c r="E592" s="45">
        <v>13</v>
      </c>
      <c r="F592" s="52" t="str">
        <f t="shared" si="27"/>
        <v>13S</v>
      </c>
      <c r="G592" s="52" t="str">
        <f t="shared" si="28"/>
        <v>13ST</v>
      </c>
      <c r="H592" s="52" t="str">
        <f t="shared" si="29"/>
        <v>13SM</v>
      </c>
    </row>
    <row r="593" spans="1:8" ht="13.5" thickBot="1" x14ac:dyDescent="0.3">
      <c r="A593" s="21" t="s">
        <v>1960</v>
      </c>
      <c r="B593" s="25" t="s">
        <v>2195</v>
      </c>
      <c r="C593" s="25" t="s">
        <v>2088</v>
      </c>
      <c r="D593" s="25" t="s">
        <v>2055</v>
      </c>
      <c r="E593" s="45">
        <v>13</v>
      </c>
      <c r="F593" s="52" t="str">
        <f t="shared" si="27"/>
        <v>13S</v>
      </c>
      <c r="G593" s="52" t="str">
        <f t="shared" si="28"/>
        <v>13SK</v>
      </c>
      <c r="H593" s="52" t="str">
        <f t="shared" si="29"/>
        <v>13SM</v>
      </c>
    </row>
    <row r="594" spans="1:8" ht="26.25" thickBot="1" x14ac:dyDescent="0.3">
      <c r="A594" s="21" t="s">
        <v>21</v>
      </c>
      <c r="B594" s="25" t="s">
        <v>2086</v>
      </c>
      <c r="C594" s="25" t="s">
        <v>2087</v>
      </c>
      <c r="D594" s="25" t="s">
        <v>2058</v>
      </c>
      <c r="E594" s="45">
        <v>13</v>
      </c>
      <c r="F594" s="52" t="str">
        <f t="shared" si="27"/>
        <v>13T</v>
      </c>
      <c r="G594" s="52" t="str">
        <f t="shared" si="28"/>
        <v>13TU</v>
      </c>
      <c r="H594" s="52" t="str">
        <f t="shared" si="29"/>
        <v>13TP</v>
      </c>
    </row>
    <row r="595" spans="1:8" ht="13.5" thickBot="1" x14ac:dyDescent="0.3">
      <c r="A595" s="21" t="s">
        <v>566</v>
      </c>
      <c r="B595" s="25" t="s">
        <v>2058</v>
      </c>
      <c r="C595" s="25" t="s">
        <v>2087</v>
      </c>
      <c r="D595" s="25" t="s">
        <v>2058</v>
      </c>
      <c r="E595" s="45">
        <v>13</v>
      </c>
      <c r="F595" s="52" t="str">
        <f t="shared" si="27"/>
        <v>13T</v>
      </c>
      <c r="G595" s="52" t="str">
        <f t="shared" si="28"/>
        <v>13TT</v>
      </c>
      <c r="H595" s="52" t="str">
        <f t="shared" si="29"/>
        <v>13TP</v>
      </c>
    </row>
    <row r="596" spans="1:8" ht="26.25" thickBot="1" x14ac:dyDescent="0.3">
      <c r="A596" s="21" t="s">
        <v>798</v>
      </c>
      <c r="B596" s="25" t="s">
        <v>2086</v>
      </c>
      <c r="C596" s="25" t="s">
        <v>2088</v>
      </c>
      <c r="D596" s="25" t="s">
        <v>2058</v>
      </c>
      <c r="E596" s="45">
        <v>13</v>
      </c>
      <c r="F596" s="52" t="str">
        <f t="shared" si="27"/>
        <v>13T</v>
      </c>
      <c r="G596" s="52" t="str">
        <f t="shared" si="28"/>
        <v>13TU</v>
      </c>
      <c r="H596" s="52" t="str">
        <f t="shared" si="29"/>
        <v>13TM</v>
      </c>
    </row>
    <row r="597" spans="1:8" ht="39" thickBot="1" x14ac:dyDescent="0.3">
      <c r="A597" s="21" t="s">
        <v>968</v>
      </c>
      <c r="B597" s="25" t="s">
        <v>2195</v>
      </c>
      <c r="C597" s="25" t="s">
        <v>2088</v>
      </c>
      <c r="D597" s="25" t="s">
        <v>2058</v>
      </c>
      <c r="E597" s="45">
        <v>13</v>
      </c>
      <c r="F597" s="52" t="str">
        <f t="shared" si="27"/>
        <v>13T</v>
      </c>
      <c r="G597" s="52" t="str">
        <f t="shared" si="28"/>
        <v>13TK</v>
      </c>
      <c r="H597" s="52" t="str">
        <f t="shared" si="29"/>
        <v>13TM</v>
      </c>
    </row>
    <row r="598" spans="1:8" ht="26.25" thickBot="1" x14ac:dyDescent="0.3">
      <c r="A598" s="21" t="s">
        <v>1123</v>
      </c>
      <c r="B598" s="25" t="s">
        <v>2058</v>
      </c>
      <c r="C598" s="25" t="s">
        <v>2088</v>
      </c>
      <c r="D598" s="25" t="s">
        <v>2058</v>
      </c>
      <c r="E598" s="45">
        <v>13</v>
      </c>
      <c r="F598" s="52" t="str">
        <f t="shared" si="27"/>
        <v>13T</v>
      </c>
      <c r="G598" s="52" t="str">
        <f t="shared" si="28"/>
        <v>13TT</v>
      </c>
      <c r="H598" s="52" t="str">
        <f t="shared" si="29"/>
        <v>13TM</v>
      </c>
    </row>
    <row r="599" spans="1:8" ht="13.5" thickBot="1" x14ac:dyDescent="0.3">
      <c r="A599" s="21" t="s">
        <v>1299</v>
      </c>
      <c r="B599" s="25" t="s">
        <v>2195</v>
      </c>
      <c r="C599" s="25" t="s">
        <v>2088</v>
      </c>
      <c r="D599" s="25" t="s">
        <v>2058</v>
      </c>
      <c r="E599" s="45">
        <v>13</v>
      </c>
      <c r="F599" s="52" t="str">
        <f t="shared" si="27"/>
        <v>13T</v>
      </c>
      <c r="G599" s="52" t="str">
        <f t="shared" si="28"/>
        <v>13TK</v>
      </c>
      <c r="H599" s="52" t="str">
        <f t="shared" si="29"/>
        <v>13TM</v>
      </c>
    </row>
    <row r="600" spans="1:8" ht="13.5" thickBot="1" x14ac:dyDescent="0.3">
      <c r="A600" s="21" t="s">
        <v>1342</v>
      </c>
      <c r="B600" s="25" t="s">
        <v>2058</v>
      </c>
      <c r="C600" s="25" t="s">
        <v>2088</v>
      </c>
      <c r="D600" s="25" t="s">
        <v>2058</v>
      </c>
      <c r="E600" s="45">
        <v>13</v>
      </c>
      <c r="F600" s="52" t="str">
        <f t="shared" si="27"/>
        <v>13T</v>
      </c>
      <c r="G600" s="52" t="str">
        <f t="shared" si="28"/>
        <v>13TT</v>
      </c>
      <c r="H600" s="52" t="str">
        <f t="shared" si="29"/>
        <v>13TM</v>
      </c>
    </row>
    <row r="601" spans="1:8" ht="13.5" thickBot="1" x14ac:dyDescent="0.3">
      <c r="A601" s="21" t="s">
        <v>1491</v>
      </c>
      <c r="B601" s="25"/>
      <c r="C601" s="25" t="s">
        <v>2087</v>
      </c>
      <c r="D601" s="25" t="s">
        <v>2058</v>
      </c>
      <c r="E601" s="45">
        <v>13</v>
      </c>
      <c r="F601" s="52" t="str">
        <f t="shared" si="27"/>
        <v>13T</v>
      </c>
      <c r="G601" s="52" t="str">
        <f t="shared" si="28"/>
        <v>13T</v>
      </c>
      <c r="H601" s="52" t="str">
        <f t="shared" si="29"/>
        <v>13TP</v>
      </c>
    </row>
    <row r="602" spans="1:8" ht="13.5" thickBot="1" x14ac:dyDescent="0.3">
      <c r="A602" s="21" t="s">
        <v>1813</v>
      </c>
      <c r="B602" s="25" t="s">
        <v>2058</v>
      </c>
      <c r="C602" s="25" t="s">
        <v>2088</v>
      </c>
      <c r="D602" s="25" t="s">
        <v>2058</v>
      </c>
      <c r="E602" s="45">
        <v>13</v>
      </c>
      <c r="F602" s="52" t="str">
        <f t="shared" si="27"/>
        <v>13T</v>
      </c>
      <c r="G602" s="52" t="str">
        <f t="shared" si="28"/>
        <v>13TT</v>
      </c>
      <c r="H602" s="52" t="str">
        <f t="shared" si="29"/>
        <v>13TM</v>
      </c>
    </row>
    <row r="603" spans="1:8" ht="13.5" thickBot="1" x14ac:dyDescent="0.3">
      <c r="A603" s="21" t="s">
        <v>1944</v>
      </c>
      <c r="B603" s="25" t="s">
        <v>2058</v>
      </c>
      <c r="C603" s="25" t="s">
        <v>2088</v>
      </c>
      <c r="D603" s="25" t="s">
        <v>2058</v>
      </c>
      <c r="E603" s="45">
        <v>13</v>
      </c>
      <c r="F603" s="52" t="str">
        <f t="shared" si="27"/>
        <v>13T</v>
      </c>
      <c r="G603" s="52" t="str">
        <f t="shared" si="28"/>
        <v>13TT</v>
      </c>
      <c r="H603" s="52" t="str">
        <f t="shared" si="29"/>
        <v>13TM</v>
      </c>
    </row>
    <row r="604" spans="1:8" ht="26.25" thickBot="1" x14ac:dyDescent="0.3">
      <c r="A604" s="21" t="s">
        <v>2471</v>
      </c>
      <c r="B604" s="25" t="s">
        <v>2086</v>
      </c>
      <c r="C604" s="25" t="s">
        <v>2087</v>
      </c>
      <c r="D604" s="25" t="s">
        <v>2056</v>
      </c>
      <c r="E604" s="45">
        <v>13</v>
      </c>
      <c r="F604" s="52" t="str">
        <f t="shared" si="27"/>
        <v>13W</v>
      </c>
      <c r="G604" s="52" t="str">
        <f t="shared" si="28"/>
        <v>13WU</v>
      </c>
      <c r="H604" s="52" t="str">
        <f t="shared" si="29"/>
        <v>13WP</v>
      </c>
    </row>
    <row r="605" spans="1:8" ht="13.5" thickBot="1" x14ac:dyDescent="0.3">
      <c r="A605" s="21" t="s">
        <v>385</v>
      </c>
      <c r="B605" s="25" t="s">
        <v>2058</v>
      </c>
      <c r="C605" s="25" t="s">
        <v>2087</v>
      </c>
      <c r="D605" s="25" t="s">
        <v>2056</v>
      </c>
      <c r="E605" s="45">
        <v>13</v>
      </c>
      <c r="F605" s="52" t="str">
        <f t="shared" si="27"/>
        <v>13W</v>
      </c>
      <c r="G605" s="52" t="str">
        <f t="shared" si="28"/>
        <v>13WT</v>
      </c>
      <c r="H605" s="52" t="str">
        <f t="shared" si="29"/>
        <v>13WP</v>
      </c>
    </row>
    <row r="606" spans="1:8" ht="26.25" thickBot="1" x14ac:dyDescent="0.3">
      <c r="A606" s="21" t="s">
        <v>706</v>
      </c>
      <c r="B606" s="25" t="s">
        <v>2086</v>
      </c>
      <c r="C606" s="25" t="s">
        <v>2088</v>
      </c>
      <c r="D606" s="25" t="s">
        <v>2056</v>
      </c>
      <c r="E606" s="45">
        <v>13</v>
      </c>
      <c r="F606" s="52" t="str">
        <f t="shared" si="27"/>
        <v>13W</v>
      </c>
      <c r="G606" s="52" t="str">
        <f t="shared" si="28"/>
        <v>13WU</v>
      </c>
      <c r="H606" s="52" t="str">
        <f t="shared" si="29"/>
        <v>13WM</v>
      </c>
    </row>
    <row r="607" spans="1:8" ht="13.5" thickBot="1" x14ac:dyDescent="0.3">
      <c r="A607" s="21" t="s">
        <v>906</v>
      </c>
      <c r="B607" s="25" t="s">
        <v>2195</v>
      </c>
      <c r="C607" s="25" t="s">
        <v>2088</v>
      </c>
      <c r="D607" s="25" t="s">
        <v>2056</v>
      </c>
      <c r="E607" s="45">
        <v>13</v>
      </c>
      <c r="F607" s="52" t="str">
        <f t="shared" si="27"/>
        <v>13W</v>
      </c>
      <c r="G607" s="52" t="str">
        <f t="shared" si="28"/>
        <v>13WK</v>
      </c>
      <c r="H607" s="52" t="str">
        <f t="shared" si="29"/>
        <v>13WM</v>
      </c>
    </row>
    <row r="608" spans="1:8" ht="13.5" thickBot="1" x14ac:dyDescent="0.3">
      <c r="A608" s="21" t="s">
        <v>2474</v>
      </c>
      <c r="B608" s="25" t="s">
        <v>2195</v>
      </c>
      <c r="C608" s="25" t="s">
        <v>2087</v>
      </c>
      <c r="D608" s="25" t="s">
        <v>2056</v>
      </c>
      <c r="E608" s="45">
        <v>13</v>
      </c>
      <c r="F608" s="52" t="str">
        <f t="shared" si="27"/>
        <v>13W</v>
      </c>
      <c r="G608" s="52" t="str">
        <f t="shared" si="28"/>
        <v>13WK</v>
      </c>
      <c r="H608" s="52" t="str">
        <f t="shared" si="29"/>
        <v>13WP</v>
      </c>
    </row>
    <row r="609" spans="1:8" ht="13.5" thickBot="1" x14ac:dyDescent="0.3">
      <c r="A609" s="21" t="s">
        <v>1061</v>
      </c>
      <c r="B609" s="25" t="s">
        <v>2058</v>
      </c>
      <c r="C609" s="25" t="s">
        <v>2088</v>
      </c>
      <c r="D609" s="25" t="s">
        <v>2056</v>
      </c>
      <c r="E609" s="45">
        <v>13</v>
      </c>
      <c r="F609" s="52" t="str">
        <f t="shared" si="27"/>
        <v>13W</v>
      </c>
      <c r="G609" s="52" t="str">
        <f t="shared" si="28"/>
        <v>13WT</v>
      </c>
      <c r="H609" s="52" t="str">
        <f t="shared" si="29"/>
        <v>13WM</v>
      </c>
    </row>
    <row r="610" spans="1:8" ht="13.5" thickBot="1" x14ac:dyDescent="0.3">
      <c r="A610" s="21" t="s">
        <v>1202</v>
      </c>
      <c r="B610" s="25" t="s">
        <v>2195</v>
      </c>
      <c r="C610" s="25" t="s">
        <v>2088</v>
      </c>
      <c r="D610" s="25" t="s">
        <v>2056</v>
      </c>
      <c r="E610" s="45">
        <v>13</v>
      </c>
      <c r="F610" s="52" t="str">
        <f t="shared" si="27"/>
        <v>13W</v>
      </c>
      <c r="G610" s="52" t="str">
        <f t="shared" si="28"/>
        <v>13WK</v>
      </c>
      <c r="H610" s="52" t="str">
        <f t="shared" si="29"/>
        <v>13WM</v>
      </c>
    </row>
    <row r="611" spans="1:8" ht="13.5" thickBot="1" x14ac:dyDescent="0.3">
      <c r="A611" s="21" t="s">
        <v>1410</v>
      </c>
      <c r="B611" s="25"/>
      <c r="C611" s="25" t="s">
        <v>2087</v>
      </c>
      <c r="D611" s="25" t="s">
        <v>2056</v>
      </c>
      <c r="E611" s="45">
        <v>13</v>
      </c>
      <c r="F611" s="52" t="str">
        <f t="shared" si="27"/>
        <v>13W</v>
      </c>
      <c r="G611" s="52" t="str">
        <f t="shared" si="28"/>
        <v>13W</v>
      </c>
      <c r="H611" s="52" t="str">
        <f t="shared" si="29"/>
        <v>13WP</v>
      </c>
    </row>
    <row r="612" spans="1:8" ht="13.5" thickBot="1" x14ac:dyDescent="0.3">
      <c r="A612" s="21" t="s">
        <v>1556</v>
      </c>
      <c r="B612" s="25" t="s">
        <v>2058</v>
      </c>
      <c r="C612" s="25" t="s">
        <v>2087</v>
      </c>
      <c r="D612" s="25" t="s">
        <v>2056</v>
      </c>
      <c r="E612" s="45">
        <v>13</v>
      </c>
      <c r="F612" s="52" t="str">
        <f t="shared" si="27"/>
        <v>13W</v>
      </c>
      <c r="G612" s="52" t="str">
        <f t="shared" si="28"/>
        <v>13WT</v>
      </c>
      <c r="H612" s="52" t="str">
        <f t="shared" si="29"/>
        <v>13WP</v>
      </c>
    </row>
    <row r="613" spans="1:8" ht="13.5" thickBot="1" x14ac:dyDescent="0.3">
      <c r="A613" s="21" t="s">
        <v>1692</v>
      </c>
      <c r="B613" s="25" t="s">
        <v>2058</v>
      </c>
      <c r="C613" s="25" t="s">
        <v>2088</v>
      </c>
      <c r="D613" s="25" t="s">
        <v>2056</v>
      </c>
      <c r="E613" s="45">
        <v>13</v>
      </c>
      <c r="F613" s="52" t="str">
        <f t="shared" si="27"/>
        <v>13W</v>
      </c>
      <c r="G613" s="52" t="str">
        <f t="shared" si="28"/>
        <v>13WT</v>
      </c>
      <c r="H613" s="52" t="str">
        <f t="shared" si="29"/>
        <v>13WM</v>
      </c>
    </row>
    <row r="614" spans="1:8" ht="13.5" thickBot="1" x14ac:dyDescent="0.3">
      <c r="A614" s="21" t="s">
        <v>1898</v>
      </c>
      <c r="B614" s="25" t="s">
        <v>2058</v>
      </c>
      <c r="C614" s="25" t="s">
        <v>2088</v>
      </c>
      <c r="D614" s="25" t="s">
        <v>2056</v>
      </c>
      <c r="E614" s="45">
        <v>13</v>
      </c>
      <c r="F614" s="52" t="str">
        <f t="shared" si="27"/>
        <v>13W</v>
      </c>
      <c r="G614" s="52" t="str">
        <f t="shared" si="28"/>
        <v>13WT</v>
      </c>
      <c r="H614" s="52" t="str">
        <f t="shared" si="29"/>
        <v>13WM</v>
      </c>
    </row>
    <row r="615" spans="1:8" ht="13.5" thickBot="1" x14ac:dyDescent="0.3">
      <c r="A615" s="21" t="s">
        <v>1989</v>
      </c>
      <c r="B615" s="25" t="s">
        <v>2195</v>
      </c>
      <c r="C615" s="25" t="s">
        <v>2088</v>
      </c>
      <c r="D615" s="25" t="s">
        <v>2056</v>
      </c>
      <c r="E615" s="45">
        <v>13</v>
      </c>
      <c r="F615" s="52" t="str">
        <f t="shared" si="27"/>
        <v>13W</v>
      </c>
      <c r="G615" s="52" t="str">
        <f t="shared" si="28"/>
        <v>13WK</v>
      </c>
      <c r="H615" s="52" t="str">
        <f t="shared" si="29"/>
        <v>13WM</v>
      </c>
    </row>
    <row r="616" spans="1:8" ht="26.25" thickBot="1" x14ac:dyDescent="0.3">
      <c r="A616" s="21" t="s">
        <v>719</v>
      </c>
      <c r="B616" s="25" t="s">
        <v>2086</v>
      </c>
      <c r="C616" s="25" t="s">
        <v>2088</v>
      </c>
      <c r="D616" s="25" t="s">
        <v>2056</v>
      </c>
      <c r="E616" s="45">
        <v>13</v>
      </c>
      <c r="F616" s="52" t="str">
        <f t="shared" si="27"/>
        <v>13W</v>
      </c>
      <c r="G616" s="52" t="str">
        <f t="shared" si="28"/>
        <v>13WU</v>
      </c>
      <c r="H616" s="52" t="str">
        <f t="shared" si="29"/>
        <v>13WM</v>
      </c>
    </row>
    <row r="617" spans="1:8" ht="26.25" thickBot="1" x14ac:dyDescent="0.3">
      <c r="A617" s="21" t="s">
        <v>832</v>
      </c>
      <c r="B617" s="25" t="s">
        <v>2086</v>
      </c>
      <c r="C617" s="25" t="s">
        <v>2088</v>
      </c>
      <c r="D617" s="25" t="s">
        <v>2056</v>
      </c>
      <c r="E617" s="45">
        <v>13</v>
      </c>
      <c r="F617" s="52" t="str">
        <f t="shared" si="27"/>
        <v>13W</v>
      </c>
      <c r="G617" s="52" t="str">
        <f t="shared" si="28"/>
        <v>13WU</v>
      </c>
      <c r="H617" s="52" t="str">
        <f t="shared" si="29"/>
        <v>13WM</v>
      </c>
    </row>
    <row r="618" spans="1:8" ht="26.25" thickBot="1" x14ac:dyDescent="0.3">
      <c r="A618" s="21" t="s">
        <v>2320</v>
      </c>
      <c r="B618" s="25" t="s">
        <v>2086</v>
      </c>
      <c r="C618" s="25" t="s">
        <v>2088</v>
      </c>
      <c r="D618" s="25" t="s">
        <v>2056</v>
      </c>
      <c r="E618" s="45">
        <v>13</v>
      </c>
      <c r="F618" s="52" t="str">
        <f t="shared" si="27"/>
        <v>13W</v>
      </c>
      <c r="G618" s="52" t="str">
        <f t="shared" si="28"/>
        <v>13WU</v>
      </c>
      <c r="H618" s="52" t="str">
        <f t="shared" si="29"/>
        <v>13WM</v>
      </c>
    </row>
    <row r="619" spans="1:8" ht="26.25" thickBot="1" x14ac:dyDescent="0.3">
      <c r="A619" s="21" t="s">
        <v>720</v>
      </c>
      <c r="B619" s="25" t="s">
        <v>2086</v>
      </c>
      <c r="C619" s="25" t="s">
        <v>2088</v>
      </c>
      <c r="D619" s="25" t="s">
        <v>2056</v>
      </c>
      <c r="E619" s="45">
        <v>13</v>
      </c>
      <c r="F619" s="52" t="str">
        <f t="shared" si="27"/>
        <v>13W</v>
      </c>
      <c r="G619" s="52" t="str">
        <f t="shared" si="28"/>
        <v>13WU</v>
      </c>
      <c r="H619" s="52" t="str">
        <f t="shared" si="29"/>
        <v>13WM</v>
      </c>
    </row>
    <row r="620" spans="1:8" ht="13.5" thickBot="1" x14ac:dyDescent="0.3">
      <c r="A620" s="21" t="s">
        <v>721</v>
      </c>
      <c r="B620" s="25" t="s">
        <v>2086</v>
      </c>
      <c r="C620" s="25" t="s">
        <v>2088</v>
      </c>
      <c r="D620" s="25" t="s">
        <v>2056</v>
      </c>
      <c r="E620" s="45">
        <v>13</v>
      </c>
      <c r="F620" s="52" t="str">
        <f t="shared" si="27"/>
        <v>13W</v>
      </c>
      <c r="G620" s="52" t="str">
        <f t="shared" si="28"/>
        <v>13WU</v>
      </c>
      <c r="H620" s="52" t="str">
        <f t="shared" si="29"/>
        <v>13WM</v>
      </c>
    </row>
    <row r="621" spans="1:8" ht="26.25" thickBot="1" x14ac:dyDescent="0.3">
      <c r="A621" s="21" t="s">
        <v>722</v>
      </c>
      <c r="B621" s="25" t="s">
        <v>2086</v>
      </c>
      <c r="C621" s="25" t="s">
        <v>2088</v>
      </c>
      <c r="D621" s="25" t="s">
        <v>2056</v>
      </c>
      <c r="E621" s="45">
        <v>13</v>
      </c>
      <c r="F621" s="52" t="str">
        <f t="shared" si="27"/>
        <v>13W</v>
      </c>
      <c r="G621" s="52" t="str">
        <f t="shared" si="28"/>
        <v>13WU</v>
      </c>
      <c r="H621" s="52" t="str">
        <f t="shared" si="29"/>
        <v>13WM</v>
      </c>
    </row>
    <row r="622" spans="1:8" ht="13.5" thickBot="1" x14ac:dyDescent="0.3">
      <c r="A622" s="21" t="s">
        <v>723</v>
      </c>
      <c r="B622" s="25" t="s">
        <v>2086</v>
      </c>
      <c r="C622" s="25" t="s">
        <v>2088</v>
      </c>
      <c r="D622" s="25" t="s">
        <v>2056</v>
      </c>
      <c r="E622" s="45">
        <v>13</v>
      </c>
      <c r="F622" s="52" t="str">
        <f t="shared" si="27"/>
        <v>13W</v>
      </c>
      <c r="G622" s="52" t="str">
        <f t="shared" si="28"/>
        <v>13WU</v>
      </c>
      <c r="H622" s="52" t="str">
        <f t="shared" si="29"/>
        <v>13WM</v>
      </c>
    </row>
    <row r="623" spans="1:8" ht="13.5" thickBot="1" x14ac:dyDescent="0.3">
      <c r="A623" s="21" t="s">
        <v>2480</v>
      </c>
      <c r="B623" s="25" t="s">
        <v>2086</v>
      </c>
      <c r="C623" s="25" t="s">
        <v>2087</v>
      </c>
      <c r="D623" s="25" t="s">
        <v>2057</v>
      </c>
      <c r="E623" s="45">
        <v>13</v>
      </c>
      <c r="F623" s="52" t="str">
        <f t="shared" si="27"/>
        <v>13O</v>
      </c>
      <c r="G623" s="52" t="str">
        <f t="shared" si="28"/>
        <v>13OU</v>
      </c>
      <c r="H623" s="52" t="str">
        <f t="shared" si="29"/>
        <v>13OP</v>
      </c>
    </row>
    <row r="624" spans="1:8" ht="13.5" thickBot="1" x14ac:dyDescent="0.3">
      <c r="A624" s="21" t="s">
        <v>491</v>
      </c>
      <c r="B624" s="25" t="s">
        <v>2058</v>
      </c>
      <c r="C624" s="25" t="s">
        <v>2087</v>
      </c>
      <c r="D624" s="25" t="s">
        <v>2057</v>
      </c>
      <c r="E624" s="45">
        <v>13</v>
      </c>
      <c r="F624" s="52" t="str">
        <f t="shared" si="27"/>
        <v>13O</v>
      </c>
      <c r="G624" s="52" t="str">
        <f t="shared" si="28"/>
        <v>13OT</v>
      </c>
      <c r="H624" s="52" t="str">
        <f t="shared" si="29"/>
        <v>13OP</v>
      </c>
    </row>
    <row r="625" spans="1:8" ht="13.5" thickBot="1" x14ac:dyDescent="0.3">
      <c r="A625" s="21" t="s">
        <v>938</v>
      </c>
      <c r="B625" s="25" t="s">
        <v>2195</v>
      </c>
      <c r="C625" s="25" t="s">
        <v>2088</v>
      </c>
      <c r="D625" s="25" t="s">
        <v>2057</v>
      </c>
      <c r="E625" s="45">
        <v>13</v>
      </c>
      <c r="F625" s="52" t="str">
        <f t="shared" si="27"/>
        <v>13O</v>
      </c>
      <c r="G625" s="52" t="str">
        <f t="shared" si="28"/>
        <v>13OK</v>
      </c>
      <c r="H625" s="52" t="str">
        <f t="shared" si="29"/>
        <v>13OM</v>
      </c>
    </row>
    <row r="626" spans="1:8" ht="13.5" thickBot="1" x14ac:dyDescent="0.3">
      <c r="A626" s="21" t="s">
        <v>1097</v>
      </c>
      <c r="B626" s="25" t="s">
        <v>2058</v>
      </c>
      <c r="C626" s="25" t="s">
        <v>2088</v>
      </c>
      <c r="D626" s="25" t="s">
        <v>2057</v>
      </c>
      <c r="E626" s="45">
        <v>13</v>
      </c>
      <c r="F626" s="52" t="str">
        <f t="shared" si="27"/>
        <v>13O</v>
      </c>
      <c r="G626" s="52" t="str">
        <f t="shared" si="28"/>
        <v>13OT</v>
      </c>
      <c r="H626" s="52" t="str">
        <f t="shared" si="29"/>
        <v>13OM</v>
      </c>
    </row>
    <row r="627" spans="1:8" ht="26.25" thickBot="1" x14ac:dyDescent="0.3">
      <c r="A627" s="21" t="s">
        <v>1255</v>
      </c>
      <c r="B627" s="25" t="s">
        <v>2195</v>
      </c>
      <c r="C627" s="25" t="s">
        <v>2088</v>
      </c>
      <c r="D627" s="25" t="s">
        <v>2057</v>
      </c>
      <c r="E627" s="45">
        <v>13</v>
      </c>
      <c r="F627" s="52" t="str">
        <f t="shared" si="27"/>
        <v>13O</v>
      </c>
      <c r="G627" s="52" t="str">
        <f t="shared" si="28"/>
        <v>13OK</v>
      </c>
      <c r="H627" s="52" t="str">
        <f t="shared" si="29"/>
        <v>13OM</v>
      </c>
    </row>
    <row r="628" spans="1:8" ht="13.5" thickBot="1" x14ac:dyDescent="0.3">
      <c r="A628" s="21" t="s">
        <v>2475</v>
      </c>
      <c r="B628" s="25" t="s">
        <v>2058</v>
      </c>
      <c r="C628" s="25" t="s">
        <v>2088</v>
      </c>
      <c r="D628" s="25" t="s">
        <v>2057</v>
      </c>
      <c r="E628" s="45">
        <v>13</v>
      </c>
      <c r="F628" s="52" t="str">
        <f t="shared" si="27"/>
        <v>13O</v>
      </c>
      <c r="G628" s="52" t="str">
        <f t="shared" si="28"/>
        <v>13OT</v>
      </c>
      <c r="H628" s="52" t="str">
        <f t="shared" si="29"/>
        <v>13OM</v>
      </c>
    </row>
    <row r="629" spans="1:8" ht="13.5" thickBot="1" x14ac:dyDescent="0.3">
      <c r="A629" s="21" t="s">
        <v>1459</v>
      </c>
      <c r="B629" s="25"/>
      <c r="C629" s="25" t="s">
        <v>2087</v>
      </c>
      <c r="D629" s="25" t="s">
        <v>2057</v>
      </c>
      <c r="E629" s="45">
        <v>13</v>
      </c>
      <c r="F629" s="52" t="str">
        <f t="shared" si="27"/>
        <v>13O</v>
      </c>
      <c r="G629" s="52" t="str">
        <f t="shared" si="28"/>
        <v>13O</v>
      </c>
      <c r="H629" s="52" t="str">
        <f t="shared" si="29"/>
        <v>13OP</v>
      </c>
    </row>
    <row r="630" spans="1:8" ht="13.5" thickBot="1" x14ac:dyDescent="0.3">
      <c r="A630" s="21" t="s">
        <v>1755</v>
      </c>
      <c r="B630" s="25" t="s">
        <v>2058</v>
      </c>
      <c r="C630" s="25" t="s">
        <v>2088</v>
      </c>
      <c r="D630" s="25" t="s">
        <v>2057</v>
      </c>
      <c r="E630" s="45">
        <v>13</v>
      </c>
      <c r="F630" s="52" t="str">
        <f t="shared" si="27"/>
        <v>13O</v>
      </c>
      <c r="G630" s="52" t="str">
        <f t="shared" si="28"/>
        <v>13OT</v>
      </c>
      <c r="H630" s="52" t="str">
        <f t="shared" si="29"/>
        <v>13OM</v>
      </c>
    </row>
    <row r="631" spans="1:8" ht="13.5" thickBot="1" x14ac:dyDescent="0.3">
      <c r="A631" s="21" t="s">
        <v>1921</v>
      </c>
      <c r="B631" s="25" t="s">
        <v>2058</v>
      </c>
      <c r="C631" s="25" t="s">
        <v>2088</v>
      </c>
      <c r="D631" s="25" t="s">
        <v>2057</v>
      </c>
      <c r="E631" s="45">
        <v>13</v>
      </c>
      <c r="F631" s="52" t="str">
        <f t="shared" si="27"/>
        <v>13O</v>
      </c>
      <c r="G631" s="52" t="str">
        <f t="shared" si="28"/>
        <v>13OT</v>
      </c>
      <c r="H631" s="52" t="str">
        <f t="shared" si="29"/>
        <v>13OM</v>
      </c>
    </row>
    <row r="632" spans="1:8" ht="13.5" thickBot="1" x14ac:dyDescent="0.3">
      <c r="A632" s="21" t="s">
        <v>2479</v>
      </c>
      <c r="B632" s="25" t="s">
        <v>2086</v>
      </c>
      <c r="C632" s="25" t="s">
        <v>2087</v>
      </c>
      <c r="D632" s="25" t="s">
        <v>2055</v>
      </c>
      <c r="E632" s="45">
        <v>13</v>
      </c>
      <c r="F632" s="52" t="str">
        <f t="shared" si="27"/>
        <v>13S</v>
      </c>
      <c r="G632" s="52" t="str">
        <f t="shared" si="28"/>
        <v>13SU</v>
      </c>
      <c r="H632" s="52" t="str">
        <f t="shared" si="29"/>
        <v>13SP</v>
      </c>
    </row>
    <row r="633" spans="1:8" ht="13.5" thickBot="1" x14ac:dyDescent="0.3">
      <c r="A633" s="21" t="s">
        <v>281</v>
      </c>
      <c r="B633" s="25" t="s">
        <v>2058</v>
      </c>
      <c r="C633" s="25" t="s">
        <v>2087</v>
      </c>
      <c r="D633" s="25" t="s">
        <v>2055</v>
      </c>
      <c r="E633" s="45">
        <v>13</v>
      </c>
      <c r="F633" s="52" t="str">
        <f t="shared" si="27"/>
        <v>13S</v>
      </c>
      <c r="G633" s="52" t="str">
        <f t="shared" si="28"/>
        <v>13ST</v>
      </c>
      <c r="H633" s="52" t="str">
        <f t="shared" si="29"/>
        <v>13SP</v>
      </c>
    </row>
    <row r="634" spans="1:8" ht="13.5" thickBot="1" x14ac:dyDescent="0.3">
      <c r="A634" s="21" t="s">
        <v>627</v>
      </c>
      <c r="B634" s="25" t="s">
        <v>2086</v>
      </c>
      <c r="C634" s="25" t="s">
        <v>2088</v>
      </c>
      <c r="D634" s="25" t="s">
        <v>2055</v>
      </c>
      <c r="E634" s="45">
        <v>13</v>
      </c>
      <c r="F634" s="52" t="str">
        <f t="shared" si="27"/>
        <v>13S</v>
      </c>
      <c r="G634" s="52" t="str">
        <f t="shared" si="28"/>
        <v>13SU</v>
      </c>
      <c r="H634" s="52" t="str">
        <f t="shared" si="29"/>
        <v>13SM</v>
      </c>
    </row>
    <row r="635" spans="1:8" ht="13.5" thickBot="1" x14ac:dyDescent="0.3">
      <c r="A635" s="21" t="s">
        <v>2417</v>
      </c>
      <c r="B635" s="25" t="s">
        <v>2195</v>
      </c>
      <c r="C635" s="25" t="s">
        <v>2088</v>
      </c>
      <c r="D635" s="25" t="s">
        <v>2055</v>
      </c>
      <c r="E635" s="45">
        <v>13</v>
      </c>
      <c r="F635" s="52" t="str">
        <f t="shared" si="27"/>
        <v>13S</v>
      </c>
      <c r="G635" s="52" t="str">
        <f t="shared" si="28"/>
        <v>13SK</v>
      </c>
      <c r="H635" s="52" t="str">
        <f t="shared" si="29"/>
        <v>13SM</v>
      </c>
    </row>
    <row r="636" spans="1:8" ht="13.5" thickBot="1" x14ac:dyDescent="0.3">
      <c r="A636" s="21" t="s">
        <v>1018</v>
      </c>
      <c r="B636" s="25" t="s">
        <v>2058</v>
      </c>
      <c r="C636" s="25" t="s">
        <v>2088</v>
      </c>
      <c r="D636" s="25" t="s">
        <v>2055</v>
      </c>
      <c r="E636" s="45">
        <v>13</v>
      </c>
      <c r="F636" s="52" t="str">
        <f t="shared" si="27"/>
        <v>13S</v>
      </c>
      <c r="G636" s="52" t="str">
        <f t="shared" si="28"/>
        <v>13ST</v>
      </c>
      <c r="H636" s="52" t="str">
        <f t="shared" si="29"/>
        <v>13SM</v>
      </c>
    </row>
    <row r="637" spans="1:8" ht="13.5" thickBot="1" x14ac:dyDescent="0.3">
      <c r="A637" s="21" t="s">
        <v>1149</v>
      </c>
      <c r="B637" s="25" t="s">
        <v>2195</v>
      </c>
      <c r="C637" s="25" t="s">
        <v>2088</v>
      </c>
      <c r="D637" s="25" t="s">
        <v>2055</v>
      </c>
      <c r="E637" s="45">
        <v>13</v>
      </c>
      <c r="F637" s="52" t="str">
        <f t="shared" si="27"/>
        <v>13S</v>
      </c>
      <c r="G637" s="52" t="str">
        <f t="shared" si="28"/>
        <v>13SK</v>
      </c>
      <c r="H637" s="52" t="str">
        <f t="shared" si="29"/>
        <v>13SM</v>
      </c>
    </row>
    <row r="638" spans="1:8" ht="13.5" thickBot="1" x14ac:dyDescent="0.3">
      <c r="A638" s="21" t="s">
        <v>1630</v>
      </c>
      <c r="B638" s="25" t="s">
        <v>2058</v>
      </c>
      <c r="C638" s="25" t="s">
        <v>2088</v>
      </c>
      <c r="D638" s="25" t="s">
        <v>2055</v>
      </c>
      <c r="E638" s="45">
        <v>13</v>
      </c>
      <c r="F638" s="52" t="str">
        <f t="shared" si="27"/>
        <v>13S</v>
      </c>
      <c r="G638" s="52" t="str">
        <f t="shared" si="28"/>
        <v>13ST</v>
      </c>
      <c r="H638" s="52" t="str">
        <f t="shared" si="29"/>
        <v>13SM</v>
      </c>
    </row>
    <row r="639" spans="1:8" ht="13.5" thickBot="1" x14ac:dyDescent="0.3">
      <c r="A639" s="21" t="s">
        <v>1866</v>
      </c>
      <c r="B639" s="25" t="s">
        <v>2058</v>
      </c>
      <c r="C639" s="25" t="s">
        <v>2088</v>
      </c>
      <c r="D639" s="25" t="s">
        <v>2055</v>
      </c>
      <c r="E639" s="45">
        <v>13</v>
      </c>
      <c r="F639" s="52" t="str">
        <f t="shared" si="27"/>
        <v>13S</v>
      </c>
      <c r="G639" s="52" t="str">
        <f t="shared" si="28"/>
        <v>13ST</v>
      </c>
      <c r="H639" s="52" t="str">
        <f t="shared" si="29"/>
        <v>13SM</v>
      </c>
    </row>
    <row r="640" spans="1:8" ht="13.5" thickBot="1" x14ac:dyDescent="0.3">
      <c r="A640" s="21" t="s">
        <v>2481</v>
      </c>
      <c r="B640" s="25" t="s">
        <v>2195</v>
      </c>
      <c r="C640" s="25" t="s">
        <v>2088</v>
      </c>
      <c r="D640" s="25" t="s">
        <v>2055</v>
      </c>
      <c r="E640" s="45">
        <v>13</v>
      </c>
      <c r="F640" s="52" t="str">
        <f t="shared" si="27"/>
        <v>13S</v>
      </c>
      <c r="G640" s="52" t="str">
        <f t="shared" si="28"/>
        <v>13SK</v>
      </c>
      <c r="H640" s="52" t="str">
        <f t="shared" si="29"/>
        <v>13SM</v>
      </c>
    </row>
    <row r="641" spans="1:8" ht="13.5" thickBot="1" x14ac:dyDescent="0.3">
      <c r="A641" s="21" t="s">
        <v>2476</v>
      </c>
      <c r="B641" s="25" t="s">
        <v>2086</v>
      </c>
      <c r="C641" s="25" t="s">
        <v>2087</v>
      </c>
      <c r="D641" s="25" t="s">
        <v>2058</v>
      </c>
      <c r="E641" s="45">
        <v>13</v>
      </c>
      <c r="F641" s="52" t="str">
        <f t="shared" si="27"/>
        <v>13T</v>
      </c>
      <c r="G641" s="52" t="str">
        <f t="shared" si="28"/>
        <v>13TU</v>
      </c>
      <c r="H641" s="52" t="str">
        <f t="shared" si="29"/>
        <v>13TP</v>
      </c>
    </row>
    <row r="642" spans="1:8" ht="13.5" thickBot="1" x14ac:dyDescent="0.3">
      <c r="A642" s="21" t="s">
        <v>567</v>
      </c>
      <c r="B642" s="25" t="s">
        <v>2058</v>
      </c>
      <c r="C642" s="25" t="s">
        <v>2087</v>
      </c>
      <c r="D642" s="25" t="s">
        <v>2058</v>
      </c>
      <c r="E642" s="45">
        <v>13</v>
      </c>
      <c r="F642" s="52" t="str">
        <f t="shared" si="27"/>
        <v>13T</v>
      </c>
      <c r="G642" s="52" t="str">
        <f t="shared" si="28"/>
        <v>13TT</v>
      </c>
      <c r="H642" s="52" t="str">
        <f t="shared" si="29"/>
        <v>13TP</v>
      </c>
    </row>
    <row r="643" spans="1:8" ht="26.25" thickBot="1" x14ac:dyDescent="0.3">
      <c r="A643" s="21" t="s">
        <v>799</v>
      </c>
      <c r="B643" s="25" t="s">
        <v>2086</v>
      </c>
      <c r="C643" s="25" t="s">
        <v>2088</v>
      </c>
      <c r="D643" s="25" t="s">
        <v>2058</v>
      </c>
      <c r="E643" s="45">
        <v>13</v>
      </c>
      <c r="F643" s="52" t="str">
        <f t="shared" ref="F643:F706" si="30">CONCATENATE(E643,D643)</f>
        <v>13T</v>
      </c>
      <c r="G643" s="52" t="str">
        <f t="shared" ref="G643:G706" si="31">CONCATENATE(F643,B643)</f>
        <v>13TU</v>
      </c>
      <c r="H643" s="52" t="str">
        <f t="shared" ref="H643:H706" si="32">CONCATENATE(F643,C643)</f>
        <v>13TM</v>
      </c>
    </row>
    <row r="644" spans="1:8" ht="13.5" thickBot="1" x14ac:dyDescent="0.3">
      <c r="A644" s="21" t="s">
        <v>969</v>
      </c>
      <c r="B644" s="25" t="s">
        <v>2195</v>
      </c>
      <c r="C644" s="25" t="s">
        <v>2088</v>
      </c>
      <c r="D644" s="25" t="s">
        <v>2058</v>
      </c>
      <c r="E644" s="45">
        <v>13</v>
      </c>
      <c r="F644" s="52" t="str">
        <f t="shared" si="30"/>
        <v>13T</v>
      </c>
      <c r="G644" s="52" t="str">
        <f t="shared" si="31"/>
        <v>13TK</v>
      </c>
      <c r="H644" s="52" t="str">
        <f t="shared" si="32"/>
        <v>13TM</v>
      </c>
    </row>
    <row r="645" spans="1:8" ht="13.5" thickBot="1" x14ac:dyDescent="0.3">
      <c r="A645" s="21" t="s">
        <v>1300</v>
      </c>
      <c r="B645" s="25" t="s">
        <v>2195</v>
      </c>
      <c r="C645" s="25" t="s">
        <v>2088</v>
      </c>
      <c r="D645" s="25" t="s">
        <v>2058</v>
      </c>
      <c r="E645" s="45">
        <v>13</v>
      </c>
      <c r="F645" s="52" t="str">
        <f t="shared" si="30"/>
        <v>13T</v>
      </c>
      <c r="G645" s="52" t="str">
        <f t="shared" si="31"/>
        <v>13TK</v>
      </c>
      <c r="H645" s="52" t="str">
        <f t="shared" si="32"/>
        <v>13TM</v>
      </c>
    </row>
    <row r="646" spans="1:8" ht="13.5" thickBot="1" x14ac:dyDescent="0.3">
      <c r="A646" s="21" t="s">
        <v>2418</v>
      </c>
      <c r="B646" s="25" t="s">
        <v>2058</v>
      </c>
      <c r="C646" s="25" t="s">
        <v>2088</v>
      </c>
      <c r="D646" s="25" t="s">
        <v>2058</v>
      </c>
      <c r="E646" s="45">
        <v>13</v>
      </c>
      <c r="F646" s="52" t="str">
        <f t="shared" si="30"/>
        <v>13T</v>
      </c>
      <c r="G646" s="52" t="str">
        <f t="shared" si="31"/>
        <v>13TT</v>
      </c>
      <c r="H646" s="52" t="str">
        <f t="shared" si="32"/>
        <v>13TM</v>
      </c>
    </row>
    <row r="647" spans="1:8" ht="13.5" thickBot="1" x14ac:dyDescent="0.3">
      <c r="A647" s="21" t="s">
        <v>1945</v>
      </c>
      <c r="B647" s="25" t="s">
        <v>2058</v>
      </c>
      <c r="C647" s="25" t="s">
        <v>2088</v>
      </c>
      <c r="D647" s="25" t="s">
        <v>2058</v>
      </c>
      <c r="E647" s="45">
        <v>13</v>
      </c>
      <c r="F647" s="52" t="str">
        <f t="shared" si="30"/>
        <v>13T</v>
      </c>
      <c r="G647" s="52" t="str">
        <f t="shared" si="31"/>
        <v>13TT</v>
      </c>
      <c r="H647" s="52" t="str">
        <f t="shared" si="32"/>
        <v>13TM</v>
      </c>
    </row>
    <row r="648" spans="1:8" ht="13.5" thickBot="1" x14ac:dyDescent="0.3">
      <c r="A648" s="21" t="s">
        <v>2089</v>
      </c>
      <c r="B648" s="25" t="s">
        <v>2086</v>
      </c>
      <c r="C648" s="25" t="s">
        <v>2087</v>
      </c>
      <c r="D648" s="25" t="s">
        <v>2056</v>
      </c>
      <c r="E648" s="45">
        <v>13</v>
      </c>
      <c r="F648" s="52" t="str">
        <f t="shared" si="30"/>
        <v>13W</v>
      </c>
      <c r="G648" s="52" t="str">
        <f t="shared" si="31"/>
        <v>13WU</v>
      </c>
      <c r="H648" s="52" t="str">
        <f t="shared" si="32"/>
        <v>13WP</v>
      </c>
    </row>
    <row r="649" spans="1:8" ht="13.5" thickBot="1" x14ac:dyDescent="0.3">
      <c r="A649" s="21" t="s">
        <v>386</v>
      </c>
      <c r="B649" s="25" t="s">
        <v>2058</v>
      </c>
      <c r="C649" s="25" t="s">
        <v>2087</v>
      </c>
      <c r="D649" s="25" t="s">
        <v>2056</v>
      </c>
      <c r="E649" s="45">
        <v>13</v>
      </c>
      <c r="F649" s="52" t="str">
        <f t="shared" si="30"/>
        <v>13W</v>
      </c>
      <c r="G649" s="52" t="str">
        <f t="shared" si="31"/>
        <v>13WT</v>
      </c>
      <c r="H649" s="52" t="str">
        <f t="shared" si="32"/>
        <v>13WP</v>
      </c>
    </row>
    <row r="650" spans="1:8" ht="39" thickBot="1" x14ac:dyDescent="0.3">
      <c r="A650" s="21" t="s">
        <v>707</v>
      </c>
      <c r="B650" s="25" t="s">
        <v>2086</v>
      </c>
      <c r="C650" s="25" t="s">
        <v>2088</v>
      </c>
      <c r="D650" s="25" t="s">
        <v>2056</v>
      </c>
      <c r="E650" s="45">
        <v>13</v>
      </c>
      <c r="F650" s="52" t="str">
        <f t="shared" si="30"/>
        <v>13W</v>
      </c>
      <c r="G650" s="52" t="str">
        <f t="shared" si="31"/>
        <v>13WU</v>
      </c>
      <c r="H650" s="52" t="str">
        <f t="shared" si="32"/>
        <v>13WM</v>
      </c>
    </row>
    <row r="651" spans="1:8" ht="13.5" thickBot="1" x14ac:dyDescent="0.3">
      <c r="A651" s="21" t="s">
        <v>2365</v>
      </c>
      <c r="B651" s="25" t="s">
        <v>2195</v>
      </c>
      <c r="C651" s="25" t="s">
        <v>2088</v>
      </c>
      <c r="D651" s="25" t="s">
        <v>2056</v>
      </c>
      <c r="E651" s="45">
        <v>13</v>
      </c>
      <c r="F651" s="52" t="str">
        <f t="shared" si="30"/>
        <v>13W</v>
      </c>
      <c r="G651" s="52" t="str">
        <f t="shared" si="31"/>
        <v>13WK</v>
      </c>
      <c r="H651" s="52" t="str">
        <f t="shared" si="32"/>
        <v>13WM</v>
      </c>
    </row>
    <row r="652" spans="1:8" ht="13.5" thickBot="1" x14ac:dyDescent="0.3">
      <c r="A652" s="21" t="s">
        <v>1203</v>
      </c>
      <c r="B652" s="25" t="s">
        <v>2195</v>
      </c>
      <c r="C652" s="25" t="s">
        <v>2088</v>
      </c>
      <c r="D652" s="25" t="s">
        <v>2056</v>
      </c>
      <c r="E652" s="45">
        <v>13</v>
      </c>
      <c r="F652" s="52" t="str">
        <f t="shared" si="30"/>
        <v>13W</v>
      </c>
      <c r="G652" s="52" t="str">
        <f t="shared" si="31"/>
        <v>13WK</v>
      </c>
      <c r="H652" s="52" t="str">
        <f t="shared" si="32"/>
        <v>13WM</v>
      </c>
    </row>
    <row r="653" spans="1:8" ht="26.25" thickBot="1" x14ac:dyDescent="0.3">
      <c r="A653" s="21" t="s">
        <v>1411</v>
      </c>
      <c r="B653" s="25"/>
      <c r="C653" s="25" t="s">
        <v>2087</v>
      </c>
      <c r="D653" s="25" t="s">
        <v>2056</v>
      </c>
      <c r="E653" s="45">
        <v>13</v>
      </c>
      <c r="F653" s="52" t="str">
        <f t="shared" si="30"/>
        <v>13W</v>
      </c>
      <c r="G653" s="52" t="str">
        <f t="shared" si="31"/>
        <v>13W</v>
      </c>
      <c r="H653" s="52" t="str">
        <f t="shared" si="32"/>
        <v>13WP</v>
      </c>
    </row>
    <row r="654" spans="1:8" ht="26.25" thickBot="1" x14ac:dyDescent="0.3">
      <c r="A654" s="21" t="s">
        <v>2419</v>
      </c>
      <c r="B654" s="25" t="s">
        <v>2058</v>
      </c>
      <c r="C654" s="25" t="s">
        <v>2088</v>
      </c>
      <c r="D654" s="25" t="s">
        <v>2056</v>
      </c>
      <c r="E654" s="45">
        <v>13</v>
      </c>
      <c r="F654" s="52" t="str">
        <f t="shared" si="30"/>
        <v>13W</v>
      </c>
      <c r="G654" s="52" t="str">
        <f t="shared" si="31"/>
        <v>13WT</v>
      </c>
      <c r="H654" s="52" t="str">
        <f t="shared" si="32"/>
        <v>13WM</v>
      </c>
    </row>
    <row r="655" spans="1:8" ht="13.5" thickBot="1" x14ac:dyDescent="0.3">
      <c r="A655" s="21" t="s">
        <v>1899</v>
      </c>
      <c r="B655" s="25" t="s">
        <v>2058</v>
      </c>
      <c r="C655" s="25" t="s">
        <v>2088</v>
      </c>
      <c r="D655" s="25" t="s">
        <v>2056</v>
      </c>
      <c r="E655" s="45">
        <v>13</v>
      </c>
      <c r="F655" s="52" t="str">
        <f t="shared" si="30"/>
        <v>13W</v>
      </c>
      <c r="G655" s="52" t="str">
        <f t="shared" si="31"/>
        <v>13WT</v>
      </c>
      <c r="H655" s="52" t="str">
        <f t="shared" si="32"/>
        <v>13WM</v>
      </c>
    </row>
    <row r="656" spans="1:8" ht="13.5" thickBot="1" x14ac:dyDescent="0.3">
      <c r="A656" s="21" t="s">
        <v>1990</v>
      </c>
      <c r="B656" s="25" t="s">
        <v>2195</v>
      </c>
      <c r="C656" s="25" t="s">
        <v>2088</v>
      </c>
      <c r="D656" s="25" t="s">
        <v>2056</v>
      </c>
      <c r="E656" s="45">
        <v>13</v>
      </c>
      <c r="F656" s="52" t="str">
        <f t="shared" si="30"/>
        <v>13W</v>
      </c>
      <c r="G656" s="52" t="str">
        <f t="shared" si="31"/>
        <v>13WK</v>
      </c>
      <c r="H656" s="52" t="str">
        <f t="shared" si="32"/>
        <v>13WM</v>
      </c>
    </row>
    <row r="657" spans="1:8" ht="13.5" thickBot="1" x14ac:dyDescent="0.3">
      <c r="A657" s="21" t="s">
        <v>2477</v>
      </c>
      <c r="B657" s="25" t="s">
        <v>2086</v>
      </c>
      <c r="C657" s="25" t="s">
        <v>2087</v>
      </c>
      <c r="D657" s="25" t="s">
        <v>2057</v>
      </c>
      <c r="E657" s="45">
        <v>13</v>
      </c>
      <c r="F657" s="52" t="str">
        <f t="shared" si="30"/>
        <v>13O</v>
      </c>
      <c r="G657" s="52" t="str">
        <f t="shared" si="31"/>
        <v>13OU</v>
      </c>
      <c r="H657" s="52" t="str">
        <f t="shared" si="32"/>
        <v>13OP</v>
      </c>
    </row>
    <row r="658" spans="1:8" ht="13.5" thickBot="1" x14ac:dyDescent="0.3">
      <c r="A658" s="21" t="s">
        <v>492</v>
      </c>
      <c r="B658" s="25" t="s">
        <v>2058</v>
      </c>
      <c r="C658" s="25" t="s">
        <v>2087</v>
      </c>
      <c r="D658" s="25" t="s">
        <v>2057</v>
      </c>
      <c r="E658" s="45">
        <v>13</v>
      </c>
      <c r="F658" s="52" t="str">
        <f t="shared" si="30"/>
        <v>13O</v>
      </c>
      <c r="G658" s="52" t="str">
        <f t="shared" si="31"/>
        <v>13OT</v>
      </c>
      <c r="H658" s="52" t="str">
        <f t="shared" si="32"/>
        <v>13OP</v>
      </c>
    </row>
    <row r="659" spans="1:8" ht="26.25" thickBot="1" x14ac:dyDescent="0.3">
      <c r="A659" s="21" t="s">
        <v>939</v>
      </c>
      <c r="B659" s="25" t="s">
        <v>2195</v>
      </c>
      <c r="C659" s="25" t="s">
        <v>2088</v>
      </c>
      <c r="D659" s="25" t="s">
        <v>2057</v>
      </c>
      <c r="E659" s="45">
        <v>13</v>
      </c>
      <c r="F659" s="52" t="str">
        <f t="shared" si="30"/>
        <v>13O</v>
      </c>
      <c r="G659" s="52" t="str">
        <f t="shared" si="31"/>
        <v>13OK</v>
      </c>
      <c r="H659" s="52" t="str">
        <f t="shared" si="32"/>
        <v>13OM</v>
      </c>
    </row>
    <row r="660" spans="1:8" ht="13.5" thickBot="1" x14ac:dyDescent="0.3">
      <c r="A660" s="21" t="s">
        <v>1098</v>
      </c>
      <c r="B660" s="25" t="s">
        <v>2058</v>
      </c>
      <c r="C660" s="25" t="s">
        <v>2088</v>
      </c>
      <c r="D660" s="25" t="s">
        <v>2057</v>
      </c>
      <c r="E660" s="45">
        <v>13</v>
      </c>
      <c r="F660" s="52" t="str">
        <f t="shared" si="30"/>
        <v>13O</v>
      </c>
      <c r="G660" s="52" t="str">
        <f t="shared" si="31"/>
        <v>13OT</v>
      </c>
      <c r="H660" s="52" t="str">
        <f t="shared" si="32"/>
        <v>13OM</v>
      </c>
    </row>
    <row r="661" spans="1:8" ht="13.5" thickBot="1" x14ac:dyDescent="0.3">
      <c r="A661" s="21" t="s">
        <v>1256</v>
      </c>
      <c r="B661" s="25" t="s">
        <v>2195</v>
      </c>
      <c r="C661" s="25" t="s">
        <v>2088</v>
      </c>
      <c r="D661" s="25" t="s">
        <v>2057</v>
      </c>
      <c r="E661" s="45">
        <v>13</v>
      </c>
      <c r="F661" s="52" t="str">
        <f t="shared" si="30"/>
        <v>13O</v>
      </c>
      <c r="G661" s="52" t="str">
        <f t="shared" si="31"/>
        <v>13OK</v>
      </c>
      <c r="H661" s="52" t="str">
        <f t="shared" si="32"/>
        <v>13OM</v>
      </c>
    </row>
    <row r="662" spans="1:8" ht="26.25" thickBot="1" x14ac:dyDescent="0.3">
      <c r="A662" s="21" t="s">
        <v>2420</v>
      </c>
      <c r="B662" s="25" t="s">
        <v>2058</v>
      </c>
      <c r="C662" s="25" t="s">
        <v>2088</v>
      </c>
      <c r="D662" s="25" t="s">
        <v>2057</v>
      </c>
      <c r="E662" s="45">
        <v>13</v>
      </c>
      <c r="F662" s="52" t="str">
        <f t="shared" si="30"/>
        <v>13O</v>
      </c>
      <c r="G662" s="52" t="str">
        <f t="shared" si="31"/>
        <v>13OT</v>
      </c>
      <c r="H662" s="52" t="str">
        <f t="shared" si="32"/>
        <v>13OM</v>
      </c>
    </row>
    <row r="663" spans="1:8" ht="13.5" thickBot="1" x14ac:dyDescent="0.3">
      <c r="A663" s="21" t="s">
        <v>2478</v>
      </c>
      <c r="B663" s="25" t="s">
        <v>2086</v>
      </c>
      <c r="C663" s="25" t="s">
        <v>2087</v>
      </c>
      <c r="D663" s="25" t="s">
        <v>2055</v>
      </c>
      <c r="E663" s="45">
        <v>13</v>
      </c>
      <c r="F663" s="52" t="str">
        <f t="shared" si="30"/>
        <v>13S</v>
      </c>
      <c r="G663" s="52" t="str">
        <f t="shared" si="31"/>
        <v>13SU</v>
      </c>
      <c r="H663" s="52" t="str">
        <f t="shared" si="32"/>
        <v>13SP</v>
      </c>
    </row>
    <row r="664" spans="1:8" ht="13.5" thickBot="1" x14ac:dyDescent="0.3">
      <c r="A664" s="21" t="s">
        <v>282</v>
      </c>
      <c r="B664" s="25" t="s">
        <v>2058</v>
      </c>
      <c r="C664" s="25" t="s">
        <v>2087</v>
      </c>
      <c r="D664" s="25" t="s">
        <v>2055</v>
      </c>
      <c r="E664" s="45">
        <v>13</v>
      </c>
      <c r="F664" s="52" t="str">
        <f t="shared" si="30"/>
        <v>13S</v>
      </c>
      <c r="G664" s="52" t="str">
        <f t="shared" si="31"/>
        <v>13ST</v>
      </c>
      <c r="H664" s="52" t="str">
        <f t="shared" si="32"/>
        <v>13SP</v>
      </c>
    </row>
    <row r="665" spans="1:8" ht="39" thickBot="1" x14ac:dyDescent="0.3">
      <c r="A665" s="21" t="s">
        <v>830</v>
      </c>
      <c r="B665" s="25" t="s">
        <v>2086</v>
      </c>
      <c r="C665" s="25" t="s">
        <v>2088</v>
      </c>
      <c r="D665" s="25" t="s">
        <v>2055</v>
      </c>
      <c r="E665" s="45">
        <v>13</v>
      </c>
      <c r="F665" s="52" t="str">
        <f t="shared" si="30"/>
        <v>13S</v>
      </c>
      <c r="G665" s="52" t="str">
        <f t="shared" si="31"/>
        <v>13SU</v>
      </c>
      <c r="H665" s="52" t="str">
        <f t="shared" si="32"/>
        <v>13SM</v>
      </c>
    </row>
    <row r="666" spans="1:8" ht="13.5" thickBot="1" x14ac:dyDescent="0.3">
      <c r="A666" s="21" t="s">
        <v>868</v>
      </c>
      <c r="B666" s="25" t="s">
        <v>2195</v>
      </c>
      <c r="C666" s="25" t="s">
        <v>2088</v>
      </c>
      <c r="D666" s="25" t="s">
        <v>2055</v>
      </c>
      <c r="E666" s="45">
        <v>13</v>
      </c>
      <c r="F666" s="52" t="str">
        <f t="shared" si="30"/>
        <v>13S</v>
      </c>
      <c r="G666" s="52" t="str">
        <f t="shared" si="31"/>
        <v>13SK</v>
      </c>
      <c r="H666" s="52" t="str">
        <f t="shared" si="32"/>
        <v>13SM</v>
      </c>
    </row>
    <row r="667" spans="1:8" ht="13.5" thickBot="1" x14ac:dyDescent="0.3">
      <c r="A667" s="21" t="s">
        <v>1019</v>
      </c>
      <c r="B667" s="25" t="s">
        <v>2058</v>
      </c>
      <c r="C667" s="25" t="s">
        <v>2088</v>
      </c>
      <c r="D667" s="25" t="s">
        <v>2055</v>
      </c>
      <c r="E667" s="45">
        <v>13</v>
      </c>
      <c r="F667" s="52" t="str">
        <f t="shared" si="30"/>
        <v>13S</v>
      </c>
      <c r="G667" s="52" t="str">
        <f t="shared" si="31"/>
        <v>13ST</v>
      </c>
      <c r="H667" s="52" t="str">
        <f t="shared" si="32"/>
        <v>13SM</v>
      </c>
    </row>
    <row r="668" spans="1:8" ht="13.5" thickBot="1" x14ac:dyDescent="0.3">
      <c r="A668" s="21" t="s">
        <v>1150</v>
      </c>
      <c r="B668" s="25" t="s">
        <v>2195</v>
      </c>
      <c r="C668" s="25" t="s">
        <v>2088</v>
      </c>
      <c r="D668" s="25" t="s">
        <v>2055</v>
      </c>
      <c r="E668" s="45">
        <v>13</v>
      </c>
      <c r="F668" s="52" t="str">
        <f t="shared" si="30"/>
        <v>13S</v>
      </c>
      <c r="G668" s="52" t="str">
        <f t="shared" si="31"/>
        <v>13SK</v>
      </c>
      <c r="H668" s="52" t="str">
        <f t="shared" si="32"/>
        <v>13SM</v>
      </c>
    </row>
    <row r="669" spans="1:8" ht="13.5" thickBot="1" x14ac:dyDescent="0.3">
      <c r="A669" s="21" t="s">
        <v>2460</v>
      </c>
      <c r="B669" s="25" t="s">
        <v>2058</v>
      </c>
      <c r="C669" s="25" t="s">
        <v>2088</v>
      </c>
      <c r="D669" s="25" t="s">
        <v>2055</v>
      </c>
      <c r="E669" s="45">
        <v>13</v>
      </c>
      <c r="F669" s="52" t="str">
        <f t="shared" si="30"/>
        <v>13S</v>
      </c>
      <c r="G669" s="52" t="str">
        <f t="shared" si="31"/>
        <v>13ST</v>
      </c>
      <c r="H669" s="52" t="str">
        <f t="shared" si="32"/>
        <v>13SM</v>
      </c>
    </row>
    <row r="670" spans="1:8" ht="13.5" thickBot="1" x14ac:dyDescent="0.3">
      <c r="A670" s="21" t="s">
        <v>1867</v>
      </c>
      <c r="B670" s="25" t="s">
        <v>2058</v>
      </c>
      <c r="C670" s="25" t="s">
        <v>2088</v>
      </c>
      <c r="D670" s="25" t="s">
        <v>2055</v>
      </c>
      <c r="E670" s="45">
        <v>13</v>
      </c>
      <c r="F670" s="52" t="str">
        <f t="shared" si="30"/>
        <v>13S</v>
      </c>
      <c r="G670" s="52" t="str">
        <f t="shared" si="31"/>
        <v>13ST</v>
      </c>
      <c r="H670" s="52" t="str">
        <f t="shared" si="32"/>
        <v>13SM</v>
      </c>
    </row>
    <row r="671" spans="1:8" ht="26.25" thickBot="1" x14ac:dyDescent="0.3">
      <c r="A671" s="21" t="s">
        <v>2490</v>
      </c>
      <c r="B671" s="25" t="s">
        <v>2086</v>
      </c>
      <c r="C671" s="25" t="s">
        <v>2087</v>
      </c>
      <c r="D671" s="25" t="s">
        <v>2058</v>
      </c>
      <c r="E671" s="45">
        <v>13</v>
      </c>
      <c r="F671" s="52" t="str">
        <f t="shared" si="30"/>
        <v>13T</v>
      </c>
      <c r="G671" s="52" t="str">
        <f t="shared" si="31"/>
        <v>13TU</v>
      </c>
      <c r="H671" s="52" t="str">
        <f t="shared" si="32"/>
        <v>13TP</v>
      </c>
    </row>
    <row r="672" spans="1:8" ht="13.5" thickBot="1" x14ac:dyDescent="0.3">
      <c r="A672" s="21" t="s">
        <v>234</v>
      </c>
      <c r="B672" s="25" t="s">
        <v>2058</v>
      </c>
      <c r="C672" s="25" t="s">
        <v>2087</v>
      </c>
      <c r="D672" s="25" t="s">
        <v>2058</v>
      </c>
      <c r="E672" s="45">
        <v>13</v>
      </c>
      <c r="F672" s="52" t="str">
        <f t="shared" si="30"/>
        <v>13T</v>
      </c>
      <c r="G672" s="52" t="str">
        <f t="shared" si="31"/>
        <v>13TT</v>
      </c>
      <c r="H672" s="52" t="str">
        <f t="shared" si="32"/>
        <v>13TP</v>
      </c>
    </row>
    <row r="673" spans="1:8" ht="13.5" thickBot="1" x14ac:dyDescent="0.3">
      <c r="A673" s="21" t="s">
        <v>800</v>
      </c>
      <c r="B673" s="25" t="s">
        <v>2086</v>
      </c>
      <c r="C673" s="25" t="s">
        <v>2088</v>
      </c>
      <c r="D673" s="25" t="s">
        <v>2058</v>
      </c>
      <c r="E673" s="45">
        <v>13</v>
      </c>
      <c r="F673" s="52" t="str">
        <f t="shared" si="30"/>
        <v>13T</v>
      </c>
      <c r="G673" s="52" t="str">
        <f t="shared" si="31"/>
        <v>13TU</v>
      </c>
      <c r="H673" s="52" t="str">
        <f t="shared" si="32"/>
        <v>13TM</v>
      </c>
    </row>
    <row r="674" spans="1:8" ht="13.5" thickBot="1" x14ac:dyDescent="0.3">
      <c r="A674" s="21" t="s">
        <v>1301</v>
      </c>
      <c r="B674" s="25" t="s">
        <v>2195</v>
      </c>
      <c r="C674" s="25" t="s">
        <v>2088</v>
      </c>
      <c r="D674" s="25" t="s">
        <v>2058</v>
      </c>
      <c r="E674" s="45">
        <v>13</v>
      </c>
      <c r="F674" s="52" t="str">
        <f t="shared" si="30"/>
        <v>13T</v>
      </c>
      <c r="G674" s="52" t="str">
        <f t="shared" si="31"/>
        <v>13TK</v>
      </c>
      <c r="H674" s="52" t="str">
        <f t="shared" si="32"/>
        <v>13TM</v>
      </c>
    </row>
    <row r="675" spans="1:8" ht="13.5" thickBot="1" x14ac:dyDescent="0.3">
      <c r="A675" s="21" t="s">
        <v>1814</v>
      </c>
      <c r="B675" s="25" t="s">
        <v>2058</v>
      </c>
      <c r="C675" s="25" t="s">
        <v>2088</v>
      </c>
      <c r="D675" s="25" t="s">
        <v>2058</v>
      </c>
      <c r="E675" s="45">
        <v>13</v>
      </c>
      <c r="F675" s="52" t="str">
        <f t="shared" si="30"/>
        <v>13T</v>
      </c>
      <c r="G675" s="52" t="str">
        <f t="shared" si="31"/>
        <v>13TT</v>
      </c>
      <c r="H675" s="52" t="str">
        <f t="shared" si="32"/>
        <v>13TM</v>
      </c>
    </row>
    <row r="676" spans="1:8" ht="26.25" thickBot="1" x14ac:dyDescent="0.3">
      <c r="A676" s="21" t="s">
        <v>2491</v>
      </c>
      <c r="B676" s="25" t="s">
        <v>2086</v>
      </c>
      <c r="C676" s="25" t="s">
        <v>2087</v>
      </c>
      <c r="D676" s="25" t="s">
        <v>2056</v>
      </c>
      <c r="E676" s="45">
        <v>13</v>
      </c>
      <c r="F676" s="52" t="str">
        <f t="shared" si="30"/>
        <v>13W</v>
      </c>
      <c r="G676" s="52" t="str">
        <f t="shared" si="31"/>
        <v>13WU</v>
      </c>
      <c r="H676" s="52" t="str">
        <f t="shared" si="32"/>
        <v>13WP</v>
      </c>
    </row>
    <row r="677" spans="1:8" ht="13.5" thickBot="1" x14ac:dyDescent="0.3">
      <c r="A677" s="21" t="s">
        <v>387</v>
      </c>
      <c r="B677" s="25" t="s">
        <v>2058</v>
      </c>
      <c r="C677" s="25" t="s">
        <v>2087</v>
      </c>
      <c r="D677" s="25" t="s">
        <v>2056</v>
      </c>
      <c r="E677" s="45">
        <v>13</v>
      </c>
      <c r="F677" s="52" t="str">
        <f t="shared" si="30"/>
        <v>13W</v>
      </c>
      <c r="G677" s="52" t="str">
        <f t="shared" si="31"/>
        <v>13WT</v>
      </c>
      <c r="H677" s="52" t="str">
        <f t="shared" si="32"/>
        <v>13WP</v>
      </c>
    </row>
    <row r="678" spans="1:8" ht="26.25" thickBot="1" x14ac:dyDescent="0.3">
      <c r="A678" s="21" t="s">
        <v>708</v>
      </c>
      <c r="B678" s="25" t="s">
        <v>2086</v>
      </c>
      <c r="C678" s="25" t="s">
        <v>2088</v>
      </c>
      <c r="D678" s="25" t="s">
        <v>2056</v>
      </c>
      <c r="E678" s="45">
        <v>13</v>
      </c>
      <c r="F678" s="52" t="str">
        <f t="shared" si="30"/>
        <v>13W</v>
      </c>
      <c r="G678" s="52" t="str">
        <f t="shared" si="31"/>
        <v>13WU</v>
      </c>
      <c r="H678" s="52" t="str">
        <f t="shared" si="32"/>
        <v>13WM</v>
      </c>
    </row>
    <row r="679" spans="1:8" ht="13.5" thickBot="1" x14ac:dyDescent="0.3">
      <c r="A679" s="21" t="s">
        <v>2461</v>
      </c>
      <c r="B679" s="25" t="s">
        <v>2195</v>
      </c>
      <c r="C679" s="25" t="s">
        <v>2088</v>
      </c>
      <c r="D679" s="25" t="s">
        <v>2056</v>
      </c>
      <c r="E679" s="45">
        <v>13</v>
      </c>
      <c r="F679" s="52" t="str">
        <f t="shared" si="30"/>
        <v>13W</v>
      </c>
      <c r="G679" s="52" t="str">
        <f t="shared" si="31"/>
        <v>13WK</v>
      </c>
      <c r="H679" s="52" t="str">
        <f t="shared" si="32"/>
        <v>13WM</v>
      </c>
    </row>
    <row r="680" spans="1:8" ht="13.5" thickBot="1" x14ac:dyDescent="0.3">
      <c r="A680" s="21" t="s">
        <v>1204</v>
      </c>
      <c r="B680" s="25" t="s">
        <v>2195</v>
      </c>
      <c r="C680" s="25" t="s">
        <v>2088</v>
      </c>
      <c r="D680" s="25" t="s">
        <v>2056</v>
      </c>
      <c r="E680" s="45">
        <v>13</v>
      </c>
      <c r="F680" s="52" t="str">
        <f t="shared" si="30"/>
        <v>13W</v>
      </c>
      <c r="G680" s="52" t="str">
        <f t="shared" si="31"/>
        <v>13WK</v>
      </c>
      <c r="H680" s="52" t="str">
        <f t="shared" si="32"/>
        <v>13WM</v>
      </c>
    </row>
    <row r="681" spans="1:8" ht="13.5" thickBot="1" x14ac:dyDescent="0.3">
      <c r="A681" s="21" t="s">
        <v>2421</v>
      </c>
      <c r="B681" s="25" t="s">
        <v>2058</v>
      </c>
      <c r="C681" s="25" t="s">
        <v>2088</v>
      </c>
      <c r="D681" s="25" t="s">
        <v>2056</v>
      </c>
      <c r="E681" s="45">
        <v>13</v>
      </c>
      <c r="F681" s="52" t="str">
        <f t="shared" si="30"/>
        <v>13W</v>
      </c>
      <c r="G681" s="52" t="str">
        <f t="shared" si="31"/>
        <v>13WT</v>
      </c>
      <c r="H681" s="52" t="str">
        <f t="shared" si="32"/>
        <v>13WM</v>
      </c>
    </row>
    <row r="682" spans="1:8" ht="13.5" thickBot="1" x14ac:dyDescent="0.3">
      <c r="A682" s="21" t="s">
        <v>1991</v>
      </c>
      <c r="B682" s="25" t="s">
        <v>2195</v>
      </c>
      <c r="C682" s="25" t="s">
        <v>2088</v>
      </c>
      <c r="D682" s="25" t="s">
        <v>2056</v>
      </c>
      <c r="E682" s="45">
        <v>13</v>
      </c>
      <c r="F682" s="52" t="str">
        <f t="shared" si="30"/>
        <v>13W</v>
      </c>
      <c r="G682" s="52" t="str">
        <f t="shared" si="31"/>
        <v>13WK</v>
      </c>
      <c r="H682" s="52" t="str">
        <f t="shared" si="32"/>
        <v>13WM</v>
      </c>
    </row>
    <row r="683" spans="1:8" ht="26.25" thickBot="1" x14ac:dyDescent="0.3">
      <c r="A683" s="21" t="s">
        <v>19</v>
      </c>
      <c r="B683" s="25" t="s">
        <v>2086</v>
      </c>
      <c r="C683" s="25" t="s">
        <v>2087</v>
      </c>
      <c r="D683" s="25" t="s">
        <v>2057</v>
      </c>
      <c r="E683" s="45">
        <v>13</v>
      </c>
      <c r="F683" s="52" t="str">
        <f t="shared" si="30"/>
        <v>13O</v>
      </c>
      <c r="G683" s="52" t="str">
        <f t="shared" si="31"/>
        <v>13OU</v>
      </c>
      <c r="H683" s="52" t="str">
        <f t="shared" si="32"/>
        <v>13OP</v>
      </c>
    </row>
    <row r="684" spans="1:8" ht="13.5" thickBot="1" x14ac:dyDescent="0.3">
      <c r="A684" s="21" t="s">
        <v>2226</v>
      </c>
      <c r="B684" s="25" t="s">
        <v>2058</v>
      </c>
      <c r="C684" s="25" t="s">
        <v>2087</v>
      </c>
      <c r="D684" s="25" t="s">
        <v>2057</v>
      </c>
      <c r="E684" s="45">
        <v>13</v>
      </c>
      <c r="F684" s="52" t="str">
        <f t="shared" si="30"/>
        <v>13O</v>
      </c>
      <c r="G684" s="52" t="str">
        <f t="shared" si="31"/>
        <v>13OT</v>
      </c>
      <c r="H684" s="52" t="str">
        <f t="shared" si="32"/>
        <v>13OP</v>
      </c>
    </row>
    <row r="685" spans="1:8" ht="13.5" thickBot="1" x14ac:dyDescent="0.3">
      <c r="A685" s="21" t="s">
        <v>1257</v>
      </c>
      <c r="B685" s="25" t="s">
        <v>2195</v>
      </c>
      <c r="C685" s="25" t="s">
        <v>2088</v>
      </c>
      <c r="D685" s="25" t="s">
        <v>2057</v>
      </c>
      <c r="E685" s="45">
        <v>13</v>
      </c>
      <c r="F685" s="52" t="str">
        <f t="shared" si="30"/>
        <v>13O</v>
      </c>
      <c r="G685" s="52" t="str">
        <f t="shared" si="31"/>
        <v>13OK</v>
      </c>
      <c r="H685" s="52" t="str">
        <f t="shared" si="32"/>
        <v>13OM</v>
      </c>
    </row>
    <row r="686" spans="1:8" ht="13.5" thickBot="1" x14ac:dyDescent="0.3">
      <c r="A686" s="21" t="s">
        <v>2462</v>
      </c>
      <c r="B686" s="25" t="s">
        <v>2058</v>
      </c>
      <c r="C686" s="25" t="s">
        <v>2088</v>
      </c>
      <c r="D686" s="25" t="s">
        <v>2057</v>
      </c>
      <c r="E686" s="45">
        <v>13</v>
      </c>
      <c r="F686" s="52" t="str">
        <f t="shared" si="30"/>
        <v>13O</v>
      </c>
      <c r="G686" s="52" t="str">
        <f t="shared" si="31"/>
        <v>13OT</v>
      </c>
      <c r="H686" s="52" t="str">
        <f t="shared" si="32"/>
        <v>13OM</v>
      </c>
    </row>
    <row r="687" spans="1:8" ht="26.25" thickBot="1" x14ac:dyDescent="0.3">
      <c r="A687" s="21" t="s">
        <v>2492</v>
      </c>
      <c r="B687" s="25" t="s">
        <v>2086</v>
      </c>
      <c r="C687" s="25" t="s">
        <v>2087</v>
      </c>
      <c r="D687" s="25" t="s">
        <v>2055</v>
      </c>
      <c r="E687" s="45">
        <v>13</v>
      </c>
      <c r="F687" s="52" t="str">
        <f t="shared" si="30"/>
        <v>13S</v>
      </c>
      <c r="G687" s="52" t="str">
        <f t="shared" si="31"/>
        <v>13SU</v>
      </c>
      <c r="H687" s="52" t="str">
        <f t="shared" si="32"/>
        <v>13SP</v>
      </c>
    </row>
    <row r="688" spans="1:8" ht="13.5" thickBot="1" x14ac:dyDescent="0.3">
      <c r="A688" s="21" t="s">
        <v>2493</v>
      </c>
      <c r="B688" s="25" t="s">
        <v>2058</v>
      </c>
      <c r="C688" s="25" t="s">
        <v>2087</v>
      </c>
      <c r="D688" s="25" t="s">
        <v>2055</v>
      </c>
      <c r="E688" s="45">
        <v>13</v>
      </c>
      <c r="F688" s="52" t="str">
        <f t="shared" si="30"/>
        <v>13S</v>
      </c>
      <c r="G688" s="52" t="str">
        <f t="shared" si="31"/>
        <v>13ST</v>
      </c>
      <c r="H688" s="52" t="str">
        <f t="shared" si="32"/>
        <v>13SP</v>
      </c>
    </row>
    <row r="689" spans="1:8" ht="13.5" thickBot="1" x14ac:dyDescent="0.3">
      <c r="A689" s="21" t="s">
        <v>628</v>
      </c>
      <c r="B689" s="25" t="s">
        <v>2086</v>
      </c>
      <c r="C689" s="25" t="s">
        <v>2088</v>
      </c>
      <c r="D689" s="25" t="s">
        <v>2055</v>
      </c>
      <c r="E689" s="45">
        <v>13</v>
      </c>
      <c r="F689" s="52" t="str">
        <f t="shared" si="30"/>
        <v>13S</v>
      </c>
      <c r="G689" s="52" t="str">
        <f t="shared" si="31"/>
        <v>13SU</v>
      </c>
      <c r="H689" s="52" t="str">
        <f t="shared" si="32"/>
        <v>13SM</v>
      </c>
    </row>
    <row r="690" spans="1:8" ht="13.5" thickBot="1" x14ac:dyDescent="0.3">
      <c r="A690" s="21" t="s">
        <v>869</v>
      </c>
      <c r="B690" s="25" t="s">
        <v>2195</v>
      </c>
      <c r="C690" s="25" t="s">
        <v>2088</v>
      </c>
      <c r="D690" s="25" t="s">
        <v>2055</v>
      </c>
      <c r="E690" s="45">
        <v>13</v>
      </c>
      <c r="F690" s="52" t="str">
        <f t="shared" si="30"/>
        <v>13S</v>
      </c>
      <c r="G690" s="52" t="str">
        <f t="shared" si="31"/>
        <v>13SK</v>
      </c>
      <c r="H690" s="52" t="str">
        <f t="shared" si="32"/>
        <v>13SM</v>
      </c>
    </row>
    <row r="691" spans="1:8" ht="13.5" thickBot="1" x14ac:dyDescent="0.3">
      <c r="A691" s="21" t="s">
        <v>1020</v>
      </c>
      <c r="B691" s="25" t="s">
        <v>2058</v>
      </c>
      <c r="C691" s="25" t="s">
        <v>2088</v>
      </c>
      <c r="D691" s="25" t="s">
        <v>2055</v>
      </c>
      <c r="E691" s="45">
        <v>13</v>
      </c>
      <c r="F691" s="52" t="str">
        <f t="shared" si="30"/>
        <v>13S</v>
      </c>
      <c r="G691" s="52" t="str">
        <f t="shared" si="31"/>
        <v>13ST</v>
      </c>
      <c r="H691" s="52" t="str">
        <f t="shared" si="32"/>
        <v>13SM</v>
      </c>
    </row>
    <row r="692" spans="1:8" ht="13.5" thickBot="1" x14ac:dyDescent="0.3">
      <c r="A692" s="21" t="s">
        <v>1151</v>
      </c>
      <c r="B692" s="25" t="s">
        <v>2195</v>
      </c>
      <c r="C692" s="25" t="s">
        <v>2088</v>
      </c>
      <c r="D692" s="25" t="s">
        <v>2055</v>
      </c>
      <c r="E692" s="45">
        <v>13</v>
      </c>
      <c r="F692" s="52" t="str">
        <f t="shared" si="30"/>
        <v>13S</v>
      </c>
      <c r="G692" s="52" t="str">
        <f t="shared" si="31"/>
        <v>13SK</v>
      </c>
      <c r="H692" s="52" t="str">
        <f t="shared" si="32"/>
        <v>13SM</v>
      </c>
    </row>
    <row r="693" spans="1:8" ht="13.5" thickBot="1" x14ac:dyDescent="0.3">
      <c r="A693" s="21" t="s">
        <v>1631</v>
      </c>
      <c r="B693" s="25" t="s">
        <v>2058</v>
      </c>
      <c r="C693" s="25" t="s">
        <v>2088</v>
      </c>
      <c r="D693" s="25" t="s">
        <v>2055</v>
      </c>
      <c r="E693" s="45">
        <v>13</v>
      </c>
      <c r="F693" s="52" t="str">
        <f t="shared" si="30"/>
        <v>13S</v>
      </c>
      <c r="G693" s="52" t="str">
        <f t="shared" si="31"/>
        <v>13ST</v>
      </c>
      <c r="H693" s="52" t="str">
        <f t="shared" si="32"/>
        <v>13SM</v>
      </c>
    </row>
    <row r="694" spans="1:8" ht="26.25" thickBot="1" x14ac:dyDescent="0.3">
      <c r="A694" s="21" t="s">
        <v>2494</v>
      </c>
      <c r="B694" s="25" t="s">
        <v>2086</v>
      </c>
      <c r="C694" s="25" t="s">
        <v>2087</v>
      </c>
      <c r="D694" s="25" t="s">
        <v>2058</v>
      </c>
      <c r="E694" s="45">
        <v>13</v>
      </c>
      <c r="F694" s="52" t="str">
        <f t="shared" si="30"/>
        <v>13T</v>
      </c>
      <c r="G694" s="52" t="str">
        <f t="shared" si="31"/>
        <v>13TU</v>
      </c>
      <c r="H694" s="52" t="str">
        <f t="shared" si="32"/>
        <v>13TP</v>
      </c>
    </row>
    <row r="695" spans="1:8" ht="13.5" thickBot="1" x14ac:dyDescent="0.3">
      <c r="A695" s="21" t="s">
        <v>568</v>
      </c>
      <c r="B695" s="25" t="s">
        <v>2058</v>
      </c>
      <c r="C695" s="25" t="s">
        <v>2087</v>
      </c>
      <c r="D695" s="25" t="s">
        <v>2058</v>
      </c>
      <c r="E695" s="45">
        <v>13</v>
      </c>
      <c r="F695" s="52" t="str">
        <f t="shared" si="30"/>
        <v>13T</v>
      </c>
      <c r="G695" s="52" t="str">
        <f t="shared" si="31"/>
        <v>13TT</v>
      </c>
      <c r="H695" s="52" t="str">
        <f t="shared" si="32"/>
        <v>13TP</v>
      </c>
    </row>
    <row r="696" spans="1:8" ht="13.5" thickBot="1" x14ac:dyDescent="0.3">
      <c r="A696" s="21" t="s">
        <v>801</v>
      </c>
      <c r="B696" s="25" t="s">
        <v>2086</v>
      </c>
      <c r="C696" s="25" t="s">
        <v>2088</v>
      </c>
      <c r="D696" s="25" t="s">
        <v>2058</v>
      </c>
      <c r="E696" s="45">
        <v>13</v>
      </c>
      <c r="F696" s="52" t="str">
        <f t="shared" si="30"/>
        <v>13T</v>
      </c>
      <c r="G696" s="52" t="str">
        <f t="shared" si="31"/>
        <v>13TU</v>
      </c>
      <c r="H696" s="52" t="str">
        <f t="shared" si="32"/>
        <v>13TM</v>
      </c>
    </row>
    <row r="697" spans="1:8" ht="13.5" thickBot="1" x14ac:dyDescent="0.3">
      <c r="A697" s="21" t="s">
        <v>1302</v>
      </c>
      <c r="B697" s="25" t="s">
        <v>2195</v>
      </c>
      <c r="C697" s="25" t="s">
        <v>2088</v>
      </c>
      <c r="D697" s="25" t="s">
        <v>2058</v>
      </c>
      <c r="E697" s="45">
        <v>13</v>
      </c>
      <c r="F697" s="52" t="str">
        <f t="shared" si="30"/>
        <v>13T</v>
      </c>
      <c r="G697" s="52" t="str">
        <f t="shared" si="31"/>
        <v>13TK</v>
      </c>
      <c r="H697" s="52" t="str">
        <f t="shared" si="32"/>
        <v>13TM</v>
      </c>
    </row>
    <row r="698" spans="1:8" ht="26.25" thickBot="1" x14ac:dyDescent="0.3">
      <c r="A698" s="21" t="s">
        <v>2495</v>
      </c>
      <c r="B698" s="25" t="s">
        <v>2086</v>
      </c>
      <c r="C698" s="25" t="s">
        <v>2087</v>
      </c>
      <c r="D698" s="25" t="s">
        <v>2056</v>
      </c>
      <c r="E698" s="45">
        <v>13</v>
      </c>
      <c r="F698" s="52" t="str">
        <f t="shared" si="30"/>
        <v>13W</v>
      </c>
      <c r="G698" s="52" t="str">
        <f t="shared" si="31"/>
        <v>13WU</v>
      </c>
      <c r="H698" s="52" t="str">
        <f t="shared" si="32"/>
        <v>13WP</v>
      </c>
    </row>
    <row r="699" spans="1:8" ht="13.5" thickBot="1" x14ac:dyDescent="0.3">
      <c r="A699" s="21" t="s">
        <v>388</v>
      </c>
      <c r="B699" s="25" t="s">
        <v>2058</v>
      </c>
      <c r="C699" s="25" t="s">
        <v>2087</v>
      </c>
      <c r="D699" s="25" t="s">
        <v>2056</v>
      </c>
      <c r="E699" s="45">
        <v>13</v>
      </c>
      <c r="F699" s="52" t="str">
        <f t="shared" si="30"/>
        <v>13W</v>
      </c>
      <c r="G699" s="52" t="str">
        <f t="shared" si="31"/>
        <v>13WT</v>
      </c>
      <c r="H699" s="52" t="str">
        <f t="shared" si="32"/>
        <v>13WP</v>
      </c>
    </row>
    <row r="700" spans="1:8" ht="26.25" thickBot="1" x14ac:dyDescent="0.3">
      <c r="A700" s="21" t="s">
        <v>2321</v>
      </c>
      <c r="B700" s="25" t="s">
        <v>2086</v>
      </c>
      <c r="C700" s="25" t="s">
        <v>2088</v>
      </c>
      <c r="D700" s="25" t="s">
        <v>2056</v>
      </c>
      <c r="E700" s="45">
        <v>13</v>
      </c>
      <c r="F700" s="52" t="str">
        <f t="shared" si="30"/>
        <v>13W</v>
      </c>
      <c r="G700" s="52" t="str">
        <f t="shared" si="31"/>
        <v>13WU</v>
      </c>
      <c r="H700" s="52" t="str">
        <f t="shared" si="32"/>
        <v>13WM</v>
      </c>
    </row>
    <row r="701" spans="1:8" ht="26.25" thickBot="1" x14ac:dyDescent="0.3">
      <c r="A701" s="21" t="s">
        <v>1205</v>
      </c>
      <c r="B701" s="25" t="s">
        <v>2195</v>
      </c>
      <c r="C701" s="25" t="s">
        <v>2088</v>
      </c>
      <c r="D701" s="25" t="s">
        <v>2056</v>
      </c>
      <c r="E701" s="45">
        <v>13</v>
      </c>
      <c r="F701" s="52" t="str">
        <f t="shared" si="30"/>
        <v>13W</v>
      </c>
      <c r="G701" s="52" t="str">
        <f t="shared" si="31"/>
        <v>13WK</v>
      </c>
      <c r="H701" s="52" t="str">
        <f t="shared" si="32"/>
        <v>13WM</v>
      </c>
    </row>
    <row r="702" spans="1:8" ht="13.5" thickBot="1" x14ac:dyDescent="0.3">
      <c r="A702" s="21" t="s">
        <v>1693</v>
      </c>
      <c r="B702" s="25" t="s">
        <v>2058</v>
      </c>
      <c r="C702" s="25" t="s">
        <v>2088</v>
      </c>
      <c r="D702" s="25" t="s">
        <v>2056</v>
      </c>
      <c r="E702" s="45">
        <v>13</v>
      </c>
      <c r="F702" s="52" t="str">
        <f t="shared" si="30"/>
        <v>13W</v>
      </c>
      <c r="G702" s="52" t="str">
        <f t="shared" si="31"/>
        <v>13WT</v>
      </c>
      <c r="H702" s="52" t="str">
        <f t="shared" si="32"/>
        <v>13WM</v>
      </c>
    </row>
    <row r="703" spans="1:8" ht="13.5" thickBot="1" x14ac:dyDescent="0.3">
      <c r="A703" s="21" t="s">
        <v>493</v>
      </c>
      <c r="B703" s="25" t="s">
        <v>2058</v>
      </c>
      <c r="C703" s="25" t="s">
        <v>2087</v>
      </c>
      <c r="D703" s="25" t="s">
        <v>2057</v>
      </c>
      <c r="E703" s="45">
        <v>13</v>
      </c>
      <c r="F703" s="52" t="str">
        <f t="shared" si="30"/>
        <v>13O</v>
      </c>
      <c r="G703" s="52" t="str">
        <f t="shared" si="31"/>
        <v>13OT</v>
      </c>
      <c r="H703" s="52" t="str">
        <f t="shared" si="32"/>
        <v>13OP</v>
      </c>
    </row>
    <row r="704" spans="1:8" ht="13.5" thickBot="1" x14ac:dyDescent="0.3">
      <c r="A704" s="21" t="s">
        <v>1258</v>
      </c>
      <c r="B704" s="25" t="s">
        <v>2195</v>
      </c>
      <c r="C704" s="25" t="s">
        <v>2088</v>
      </c>
      <c r="D704" s="25" t="s">
        <v>2057</v>
      </c>
      <c r="E704" s="45">
        <v>13</v>
      </c>
      <c r="F704" s="52" t="str">
        <f t="shared" si="30"/>
        <v>13O</v>
      </c>
      <c r="G704" s="52" t="str">
        <f t="shared" si="31"/>
        <v>13OK</v>
      </c>
      <c r="H704" s="52" t="str">
        <f t="shared" si="32"/>
        <v>13OM</v>
      </c>
    </row>
    <row r="705" spans="1:8" ht="13.5" thickBot="1" x14ac:dyDescent="0.3">
      <c r="A705" s="21" t="s">
        <v>189</v>
      </c>
      <c r="B705" s="25" t="s">
        <v>2058</v>
      </c>
      <c r="C705" s="25" t="s">
        <v>2087</v>
      </c>
      <c r="D705" s="25" t="s">
        <v>2055</v>
      </c>
      <c r="E705" s="45">
        <v>13</v>
      </c>
      <c r="F705" s="52" t="str">
        <f t="shared" si="30"/>
        <v>13S</v>
      </c>
      <c r="G705" s="52" t="str">
        <f t="shared" si="31"/>
        <v>13ST</v>
      </c>
      <c r="H705" s="52" t="str">
        <f t="shared" si="32"/>
        <v>13SP</v>
      </c>
    </row>
    <row r="706" spans="1:8" ht="26.25" thickBot="1" x14ac:dyDescent="0.3">
      <c r="A706" s="21" t="s">
        <v>629</v>
      </c>
      <c r="B706" s="25" t="s">
        <v>2086</v>
      </c>
      <c r="C706" s="25" t="s">
        <v>2088</v>
      </c>
      <c r="D706" s="25" t="s">
        <v>2055</v>
      </c>
      <c r="E706" s="45">
        <v>13</v>
      </c>
      <c r="F706" s="52" t="str">
        <f t="shared" si="30"/>
        <v>13S</v>
      </c>
      <c r="G706" s="52" t="str">
        <f t="shared" si="31"/>
        <v>13SU</v>
      </c>
      <c r="H706" s="52" t="str">
        <f t="shared" si="32"/>
        <v>13SM</v>
      </c>
    </row>
    <row r="707" spans="1:8" ht="13.5" thickBot="1" x14ac:dyDescent="0.3">
      <c r="A707" s="21" t="s">
        <v>1152</v>
      </c>
      <c r="B707" s="25" t="s">
        <v>2195</v>
      </c>
      <c r="C707" s="25" t="s">
        <v>2088</v>
      </c>
      <c r="D707" s="25" t="s">
        <v>2055</v>
      </c>
      <c r="E707" s="45">
        <v>13</v>
      </c>
      <c r="F707" s="52" t="str">
        <f t="shared" ref="F707:F770" si="33">CONCATENATE(E707,D707)</f>
        <v>13S</v>
      </c>
      <c r="G707" s="52" t="str">
        <f t="shared" ref="G707:G770" si="34">CONCATENATE(F707,B707)</f>
        <v>13SK</v>
      </c>
      <c r="H707" s="52" t="str">
        <f t="shared" ref="H707:H770" si="35">CONCATENATE(F707,C707)</f>
        <v>13SM</v>
      </c>
    </row>
    <row r="708" spans="1:8" ht="13.5" thickBot="1" x14ac:dyDescent="0.3">
      <c r="A708" s="21" t="s">
        <v>2463</v>
      </c>
      <c r="B708" s="25" t="s">
        <v>2058</v>
      </c>
      <c r="C708" s="25" t="s">
        <v>2088</v>
      </c>
      <c r="D708" s="25" t="s">
        <v>2055</v>
      </c>
      <c r="E708" s="45">
        <v>13</v>
      </c>
      <c r="F708" s="52" t="str">
        <f t="shared" si="33"/>
        <v>13S</v>
      </c>
      <c r="G708" s="52" t="str">
        <f t="shared" si="34"/>
        <v>13ST</v>
      </c>
      <c r="H708" s="52" t="str">
        <f t="shared" si="35"/>
        <v>13SM</v>
      </c>
    </row>
    <row r="709" spans="1:8" ht="13.5" thickBot="1" x14ac:dyDescent="0.3">
      <c r="A709" s="21" t="s">
        <v>2496</v>
      </c>
      <c r="B709" s="25" t="s">
        <v>2086</v>
      </c>
      <c r="C709" s="25" t="s">
        <v>2087</v>
      </c>
      <c r="D709" s="25" t="s">
        <v>2058</v>
      </c>
      <c r="E709" s="45">
        <v>13</v>
      </c>
      <c r="F709" s="52" t="str">
        <f t="shared" si="33"/>
        <v>13T</v>
      </c>
      <c r="G709" s="52" t="str">
        <f t="shared" si="34"/>
        <v>13TU</v>
      </c>
      <c r="H709" s="52" t="str">
        <f t="shared" si="35"/>
        <v>13TP</v>
      </c>
    </row>
    <row r="710" spans="1:8" ht="13.5" thickBot="1" x14ac:dyDescent="0.3">
      <c r="A710" s="21" t="s">
        <v>546</v>
      </c>
      <c r="B710" s="25" t="s">
        <v>2058</v>
      </c>
      <c r="C710" s="25" t="s">
        <v>2087</v>
      </c>
      <c r="D710" s="25" t="s">
        <v>2058</v>
      </c>
      <c r="E710" s="45">
        <v>13</v>
      </c>
      <c r="F710" s="52" t="str">
        <f t="shared" si="33"/>
        <v>13T</v>
      </c>
      <c r="G710" s="52" t="str">
        <f t="shared" si="34"/>
        <v>13TT</v>
      </c>
      <c r="H710" s="52" t="str">
        <f t="shared" si="35"/>
        <v>13TP</v>
      </c>
    </row>
    <row r="711" spans="1:8" ht="26.25" thickBot="1" x14ac:dyDescent="0.3">
      <c r="A711" s="21" t="s">
        <v>802</v>
      </c>
      <c r="B711" s="25" t="s">
        <v>2086</v>
      </c>
      <c r="C711" s="25" t="s">
        <v>2088</v>
      </c>
      <c r="D711" s="25" t="s">
        <v>2058</v>
      </c>
      <c r="E711" s="45">
        <v>13</v>
      </c>
      <c r="F711" s="52" t="str">
        <f t="shared" si="33"/>
        <v>13T</v>
      </c>
      <c r="G711" s="52" t="str">
        <f t="shared" si="34"/>
        <v>13TU</v>
      </c>
      <c r="H711" s="52" t="str">
        <f t="shared" si="35"/>
        <v>13TM</v>
      </c>
    </row>
    <row r="712" spans="1:8" ht="13.5" thickBot="1" x14ac:dyDescent="0.3">
      <c r="A712" s="21" t="s">
        <v>1303</v>
      </c>
      <c r="B712" s="25" t="s">
        <v>2195</v>
      </c>
      <c r="C712" s="25" t="s">
        <v>2088</v>
      </c>
      <c r="D712" s="25" t="s">
        <v>2058</v>
      </c>
      <c r="E712" s="45">
        <v>13</v>
      </c>
      <c r="F712" s="52" t="str">
        <f t="shared" si="33"/>
        <v>13T</v>
      </c>
      <c r="G712" s="52" t="str">
        <f t="shared" si="34"/>
        <v>13TK</v>
      </c>
      <c r="H712" s="52" t="str">
        <f t="shared" si="35"/>
        <v>13TM</v>
      </c>
    </row>
    <row r="713" spans="1:8" ht="26.25" thickBot="1" x14ac:dyDescent="0.3">
      <c r="A713" s="21" t="s">
        <v>2497</v>
      </c>
      <c r="B713" s="25" t="s">
        <v>2086</v>
      </c>
      <c r="C713" s="25" t="s">
        <v>2087</v>
      </c>
      <c r="D713" s="25" t="s">
        <v>2056</v>
      </c>
      <c r="E713" s="45">
        <v>13</v>
      </c>
      <c r="F713" s="52" t="str">
        <f t="shared" si="33"/>
        <v>13W</v>
      </c>
      <c r="G713" s="52" t="str">
        <f t="shared" si="34"/>
        <v>13WU</v>
      </c>
      <c r="H713" s="52" t="str">
        <f t="shared" si="35"/>
        <v>13WP</v>
      </c>
    </row>
    <row r="714" spans="1:8" ht="13.5" thickBot="1" x14ac:dyDescent="0.3">
      <c r="A714" s="21" t="s">
        <v>389</v>
      </c>
      <c r="B714" s="25" t="s">
        <v>2058</v>
      </c>
      <c r="C714" s="25" t="s">
        <v>2087</v>
      </c>
      <c r="D714" s="25" t="s">
        <v>2056</v>
      </c>
      <c r="E714" s="45">
        <v>13</v>
      </c>
      <c r="F714" s="52" t="str">
        <f t="shared" si="33"/>
        <v>13W</v>
      </c>
      <c r="G714" s="52" t="str">
        <f t="shared" si="34"/>
        <v>13WT</v>
      </c>
      <c r="H714" s="52" t="str">
        <f t="shared" si="35"/>
        <v>13WP</v>
      </c>
    </row>
    <row r="715" spans="1:8" ht="26.25" thickBot="1" x14ac:dyDescent="0.3">
      <c r="A715" s="21" t="s">
        <v>709</v>
      </c>
      <c r="B715" s="25" t="s">
        <v>2086</v>
      </c>
      <c r="C715" s="25" t="s">
        <v>2088</v>
      </c>
      <c r="D715" s="25" t="s">
        <v>2056</v>
      </c>
      <c r="E715" s="45">
        <v>13</v>
      </c>
      <c r="F715" s="52" t="str">
        <f t="shared" si="33"/>
        <v>13W</v>
      </c>
      <c r="G715" s="52" t="str">
        <f t="shared" si="34"/>
        <v>13WU</v>
      </c>
      <c r="H715" s="52" t="str">
        <f t="shared" si="35"/>
        <v>13WM</v>
      </c>
    </row>
    <row r="716" spans="1:8" ht="13.5" thickBot="1" x14ac:dyDescent="0.3">
      <c r="A716" s="21" t="s">
        <v>1206</v>
      </c>
      <c r="B716" s="25" t="s">
        <v>2195</v>
      </c>
      <c r="C716" s="25" t="s">
        <v>2088</v>
      </c>
      <c r="D716" s="25" t="s">
        <v>2056</v>
      </c>
      <c r="E716" s="45">
        <v>13</v>
      </c>
      <c r="F716" s="52" t="str">
        <f t="shared" si="33"/>
        <v>13W</v>
      </c>
      <c r="G716" s="52" t="str">
        <f t="shared" si="34"/>
        <v>13WK</v>
      </c>
      <c r="H716" s="52" t="str">
        <f t="shared" si="35"/>
        <v>13WM</v>
      </c>
    </row>
    <row r="717" spans="1:8" ht="13.5" thickBot="1" x14ac:dyDescent="0.3">
      <c r="A717" s="21" t="s">
        <v>1694</v>
      </c>
      <c r="B717" s="25" t="s">
        <v>2058</v>
      </c>
      <c r="C717" s="25" t="s">
        <v>2088</v>
      </c>
      <c r="D717" s="25" t="s">
        <v>2056</v>
      </c>
      <c r="E717" s="45">
        <v>13</v>
      </c>
      <c r="F717" s="52" t="str">
        <f t="shared" si="33"/>
        <v>13W</v>
      </c>
      <c r="G717" s="52" t="str">
        <f t="shared" si="34"/>
        <v>13WT</v>
      </c>
      <c r="H717" s="52" t="str">
        <f t="shared" si="35"/>
        <v>13WM</v>
      </c>
    </row>
    <row r="718" spans="1:8" ht="13.5" thickBot="1" x14ac:dyDescent="0.3">
      <c r="A718" s="21" t="s">
        <v>224</v>
      </c>
      <c r="B718" s="25" t="s">
        <v>2058</v>
      </c>
      <c r="C718" s="25" t="s">
        <v>2087</v>
      </c>
      <c r="D718" s="25" t="s">
        <v>2057</v>
      </c>
      <c r="E718" s="45">
        <v>13</v>
      </c>
      <c r="F718" s="52" t="str">
        <f t="shared" si="33"/>
        <v>13O</v>
      </c>
      <c r="G718" s="52" t="str">
        <f t="shared" si="34"/>
        <v>13OT</v>
      </c>
      <c r="H718" s="52" t="str">
        <f t="shared" si="35"/>
        <v>13OP</v>
      </c>
    </row>
    <row r="719" spans="1:8" ht="26.25" thickBot="1" x14ac:dyDescent="0.3">
      <c r="A719" s="21" t="s">
        <v>1259</v>
      </c>
      <c r="B719" s="25" t="s">
        <v>2195</v>
      </c>
      <c r="C719" s="25" t="s">
        <v>2088</v>
      </c>
      <c r="D719" s="25" t="s">
        <v>2057</v>
      </c>
      <c r="E719" s="45">
        <v>13</v>
      </c>
      <c r="F719" s="52" t="str">
        <f t="shared" si="33"/>
        <v>13O</v>
      </c>
      <c r="G719" s="52" t="str">
        <f t="shared" si="34"/>
        <v>13OK</v>
      </c>
      <c r="H719" s="52" t="str">
        <f t="shared" si="35"/>
        <v>13OM</v>
      </c>
    </row>
    <row r="720" spans="1:8" ht="13.5" thickBot="1" x14ac:dyDescent="0.3">
      <c r="A720" s="21" t="s">
        <v>283</v>
      </c>
      <c r="B720" s="25" t="s">
        <v>2058</v>
      </c>
      <c r="C720" s="25" t="s">
        <v>2087</v>
      </c>
      <c r="D720" s="25" t="s">
        <v>2055</v>
      </c>
      <c r="E720" s="45">
        <v>13</v>
      </c>
      <c r="F720" s="52" t="str">
        <f t="shared" si="33"/>
        <v>13S</v>
      </c>
      <c r="G720" s="52" t="str">
        <f t="shared" si="34"/>
        <v>13ST</v>
      </c>
      <c r="H720" s="52" t="str">
        <f t="shared" si="35"/>
        <v>13SP</v>
      </c>
    </row>
    <row r="721" spans="1:8" ht="26.25" thickBot="1" x14ac:dyDescent="0.3">
      <c r="A721" s="21" t="s">
        <v>630</v>
      </c>
      <c r="B721" s="25" t="s">
        <v>2086</v>
      </c>
      <c r="C721" s="25" t="s">
        <v>2088</v>
      </c>
      <c r="D721" s="25" t="s">
        <v>2055</v>
      </c>
      <c r="E721" s="45">
        <v>13</v>
      </c>
      <c r="F721" s="52" t="str">
        <f t="shared" si="33"/>
        <v>13S</v>
      </c>
      <c r="G721" s="52" t="str">
        <f t="shared" si="34"/>
        <v>13SU</v>
      </c>
      <c r="H721" s="52" t="str">
        <f t="shared" si="35"/>
        <v>13SM</v>
      </c>
    </row>
    <row r="722" spans="1:8" ht="13.5" thickBot="1" x14ac:dyDescent="0.3">
      <c r="A722" s="21" t="s">
        <v>1153</v>
      </c>
      <c r="B722" s="25" t="s">
        <v>2195</v>
      </c>
      <c r="C722" s="25" t="s">
        <v>2088</v>
      </c>
      <c r="D722" s="25" t="s">
        <v>2055</v>
      </c>
      <c r="E722" s="45">
        <v>13</v>
      </c>
      <c r="F722" s="52" t="str">
        <f t="shared" si="33"/>
        <v>13S</v>
      </c>
      <c r="G722" s="52" t="str">
        <f t="shared" si="34"/>
        <v>13SK</v>
      </c>
      <c r="H722" s="52" t="str">
        <f t="shared" si="35"/>
        <v>13SM</v>
      </c>
    </row>
    <row r="723" spans="1:8" ht="26.25" thickBot="1" x14ac:dyDescent="0.3">
      <c r="A723" s="21" t="s">
        <v>2422</v>
      </c>
      <c r="B723" s="25" t="s">
        <v>2058</v>
      </c>
      <c r="C723" s="25" t="s">
        <v>2088</v>
      </c>
      <c r="D723" s="25" t="s">
        <v>2055</v>
      </c>
      <c r="E723" s="45">
        <v>13</v>
      </c>
      <c r="F723" s="52" t="str">
        <f t="shared" si="33"/>
        <v>13S</v>
      </c>
      <c r="G723" s="52" t="str">
        <f t="shared" si="34"/>
        <v>13ST</v>
      </c>
      <c r="H723" s="52" t="str">
        <f t="shared" si="35"/>
        <v>13SM</v>
      </c>
    </row>
    <row r="724" spans="1:8" ht="26.25" thickBot="1" x14ac:dyDescent="0.3">
      <c r="A724" s="21" t="s">
        <v>2498</v>
      </c>
      <c r="B724" s="25" t="s">
        <v>2086</v>
      </c>
      <c r="C724" s="25" t="s">
        <v>2087</v>
      </c>
      <c r="D724" s="25" t="s">
        <v>2058</v>
      </c>
      <c r="E724" s="45">
        <v>13</v>
      </c>
      <c r="F724" s="52" t="str">
        <f t="shared" si="33"/>
        <v>13T</v>
      </c>
      <c r="G724" s="52" t="str">
        <f t="shared" si="34"/>
        <v>13TU</v>
      </c>
      <c r="H724" s="52" t="str">
        <f t="shared" si="35"/>
        <v>13TP</v>
      </c>
    </row>
    <row r="725" spans="1:8" ht="13.5" thickBot="1" x14ac:dyDescent="0.3">
      <c r="A725" s="21" t="s">
        <v>803</v>
      </c>
      <c r="B725" s="25" t="s">
        <v>2086</v>
      </c>
      <c r="C725" s="25" t="s">
        <v>2088</v>
      </c>
      <c r="D725" s="25" t="s">
        <v>2058</v>
      </c>
      <c r="E725" s="45">
        <v>13</v>
      </c>
      <c r="F725" s="52" t="str">
        <f t="shared" si="33"/>
        <v>13T</v>
      </c>
      <c r="G725" s="52" t="str">
        <f t="shared" si="34"/>
        <v>13TU</v>
      </c>
      <c r="H725" s="52" t="str">
        <f t="shared" si="35"/>
        <v>13TM</v>
      </c>
    </row>
    <row r="726" spans="1:8" ht="13.5" thickBot="1" x14ac:dyDescent="0.3">
      <c r="A726" s="21" t="s">
        <v>1304</v>
      </c>
      <c r="B726" s="25" t="s">
        <v>2195</v>
      </c>
      <c r="C726" s="25" t="s">
        <v>2088</v>
      </c>
      <c r="D726" s="25" t="s">
        <v>2058</v>
      </c>
      <c r="E726" s="45">
        <v>13</v>
      </c>
      <c r="F726" s="52" t="str">
        <f t="shared" si="33"/>
        <v>13T</v>
      </c>
      <c r="G726" s="52" t="str">
        <f t="shared" si="34"/>
        <v>13TK</v>
      </c>
      <c r="H726" s="52" t="str">
        <f t="shared" si="35"/>
        <v>13TM</v>
      </c>
    </row>
    <row r="727" spans="1:8" ht="26.25" thickBot="1" x14ac:dyDescent="0.3">
      <c r="A727" s="21" t="s">
        <v>2499</v>
      </c>
      <c r="B727" s="25" t="s">
        <v>2086</v>
      </c>
      <c r="C727" s="25" t="s">
        <v>2087</v>
      </c>
      <c r="D727" s="25" t="s">
        <v>2056</v>
      </c>
      <c r="E727" s="45">
        <v>13</v>
      </c>
      <c r="F727" s="52" t="str">
        <f t="shared" si="33"/>
        <v>13W</v>
      </c>
      <c r="G727" s="52" t="str">
        <f t="shared" si="34"/>
        <v>13WU</v>
      </c>
      <c r="H727" s="52" t="str">
        <f t="shared" si="35"/>
        <v>13WP</v>
      </c>
    </row>
    <row r="728" spans="1:8" ht="13.5" thickBot="1" x14ac:dyDescent="0.3">
      <c r="A728" s="21" t="s">
        <v>390</v>
      </c>
      <c r="B728" s="25" t="s">
        <v>2058</v>
      </c>
      <c r="C728" s="25" t="s">
        <v>2087</v>
      </c>
      <c r="D728" s="25" t="s">
        <v>2056</v>
      </c>
      <c r="E728" s="45">
        <v>13</v>
      </c>
      <c r="F728" s="52" t="str">
        <f t="shared" si="33"/>
        <v>13W</v>
      </c>
      <c r="G728" s="52" t="str">
        <f t="shared" si="34"/>
        <v>13WT</v>
      </c>
      <c r="H728" s="52" t="str">
        <f t="shared" si="35"/>
        <v>13WP</v>
      </c>
    </row>
    <row r="729" spans="1:8" ht="26.25" thickBot="1" x14ac:dyDescent="0.3">
      <c r="A729" s="21" t="s">
        <v>2322</v>
      </c>
      <c r="B729" s="25" t="s">
        <v>2086</v>
      </c>
      <c r="C729" s="25" t="s">
        <v>2088</v>
      </c>
      <c r="D729" s="25" t="s">
        <v>2056</v>
      </c>
      <c r="E729" s="45">
        <v>13</v>
      </c>
      <c r="F729" s="52" t="str">
        <f t="shared" si="33"/>
        <v>13W</v>
      </c>
      <c r="G729" s="52" t="str">
        <f t="shared" si="34"/>
        <v>13WU</v>
      </c>
      <c r="H729" s="52" t="str">
        <f t="shared" si="35"/>
        <v>13WM</v>
      </c>
    </row>
    <row r="730" spans="1:8" ht="13.5" thickBot="1" x14ac:dyDescent="0.3">
      <c r="A730" s="21" t="s">
        <v>1207</v>
      </c>
      <c r="B730" s="25" t="s">
        <v>2195</v>
      </c>
      <c r="C730" s="25" t="s">
        <v>2088</v>
      </c>
      <c r="D730" s="25" t="s">
        <v>2056</v>
      </c>
      <c r="E730" s="45">
        <v>13</v>
      </c>
      <c r="F730" s="52" t="str">
        <f t="shared" si="33"/>
        <v>13W</v>
      </c>
      <c r="G730" s="52" t="str">
        <f t="shared" si="34"/>
        <v>13WK</v>
      </c>
      <c r="H730" s="52" t="str">
        <f t="shared" si="35"/>
        <v>13WM</v>
      </c>
    </row>
    <row r="731" spans="1:8" ht="13.5" thickBot="1" x14ac:dyDescent="0.3">
      <c r="A731" s="21" t="s">
        <v>2423</v>
      </c>
      <c r="B731" s="25" t="s">
        <v>2058</v>
      </c>
      <c r="C731" s="25" t="s">
        <v>2088</v>
      </c>
      <c r="D731" s="25" t="s">
        <v>2056</v>
      </c>
      <c r="E731" s="45">
        <v>13</v>
      </c>
      <c r="F731" s="52" t="str">
        <f t="shared" si="33"/>
        <v>13W</v>
      </c>
      <c r="G731" s="52" t="str">
        <f t="shared" si="34"/>
        <v>13WT</v>
      </c>
      <c r="H731" s="52" t="str">
        <f t="shared" si="35"/>
        <v>13WM</v>
      </c>
    </row>
    <row r="732" spans="1:8" ht="13.5" thickBot="1" x14ac:dyDescent="0.3">
      <c r="A732" s="21" t="s">
        <v>494</v>
      </c>
      <c r="B732" s="25" t="s">
        <v>2058</v>
      </c>
      <c r="C732" s="25" t="s">
        <v>2087</v>
      </c>
      <c r="D732" s="25" t="s">
        <v>2057</v>
      </c>
      <c r="E732" s="45">
        <v>13</v>
      </c>
      <c r="F732" s="52" t="str">
        <f t="shared" si="33"/>
        <v>13O</v>
      </c>
      <c r="G732" s="52" t="str">
        <f t="shared" si="34"/>
        <v>13OT</v>
      </c>
      <c r="H732" s="52" t="str">
        <f t="shared" si="35"/>
        <v>13OP</v>
      </c>
    </row>
    <row r="733" spans="1:8" ht="13.5" thickBot="1" x14ac:dyDescent="0.3">
      <c r="A733" s="21" t="s">
        <v>2227</v>
      </c>
      <c r="B733" s="25" t="s">
        <v>2058</v>
      </c>
      <c r="C733" s="25" t="s">
        <v>2087</v>
      </c>
      <c r="D733" s="25" t="s">
        <v>2055</v>
      </c>
      <c r="E733" s="45">
        <v>13</v>
      </c>
      <c r="F733" s="52" t="str">
        <f t="shared" si="33"/>
        <v>13S</v>
      </c>
      <c r="G733" s="52" t="str">
        <f t="shared" si="34"/>
        <v>13ST</v>
      </c>
      <c r="H733" s="52" t="str">
        <f t="shared" si="35"/>
        <v>13SP</v>
      </c>
    </row>
    <row r="734" spans="1:8" ht="26.25" thickBot="1" x14ac:dyDescent="0.3">
      <c r="A734" s="21" t="s">
        <v>631</v>
      </c>
      <c r="B734" s="25" t="s">
        <v>2086</v>
      </c>
      <c r="C734" s="25" t="s">
        <v>2088</v>
      </c>
      <c r="D734" s="25" t="s">
        <v>2055</v>
      </c>
      <c r="E734" s="45">
        <v>13</v>
      </c>
      <c r="F734" s="52" t="str">
        <f t="shared" si="33"/>
        <v>13S</v>
      </c>
      <c r="G734" s="52" t="str">
        <f t="shared" si="34"/>
        <v>13SU</v>
      </c>
      <c r="H734" s="52" t="str">
        <f t="shared" si="35"/>
        <v>13SM</v>
      </c>
    </row>
    <row r="735" spans="1:8" ht="26.25" thickBot="1" x14ac:dyDescent="0.3">
      <c r="A735" s="21" t="s">
        <v>804</v>
      </c>
      <c r="B735" s="25" t="s">
        <v>2086</v>
      </c>
      <c r="C735" s="25" t="s">
        <v>2088</v>
      </c>
      <c r="D735" s="25" t="s">
        <v>2058</v>
      </c>
      <c r="E735" s="45">
        <v>13</v>
      </c>
      <c r="F735" s="52" t="str">
        <f t="shared" si="33"/>
        <v>13T</v>
      </c>
      <c r="G735" s="52" t="str">
        <f t="shared" si="34"/>
        <v>13TU</v>
      </c>
      <c r="H735" s="52" t="str">
        <f t="shared" si="35"/>
        <v>13TM</v>
      </c>
    </row>
    <row r="736" spans="1:8" ht="13.5" thickBot="1" x14ac:dyDescent="0.3">
      <c r="A736" s="21" t="s">
        <v>391</v>
      </c>
      <c r="B736" s="25" t="s">
        <v>2058</v>
      </c>
      <c r="C736" s="25" t="s">
        <v>2087</v>
      </c>
      <c r="D736" s="25" t="s">
        <v>2056</v>
      </c>
      <c r="E736" s="45">
        <v>13</v>
      </c>
      <c r="F736" s="52" t="str">
        <f t="shared" si="33"/>
        <v>13W</v>
      </c>
      <c r="G736" s="52" t="str">
        <f t="shared" si="34"/>
        <v>13WT</v>
      </c>
      <c r="H736" s="52" t="str">
        <f t="shared" si="35"/>
        <v>13WP</v>
      </c>
    </row>
    <row r="737" spans="1:8" ht="13.5" thickBot="1" x14ac:dyDescent="0.3">
      <c r="A737" s="21" t="s">
        <v>710</v>
      </c>
      <c r="B737" s="25" t="s">
        <v>2086</v>
      </c>
      <c r="C737" s="25" t="s">
        <v>2088</v>
      </c>
      <c r="D737" s="25" t="s">
        <v>2056</v>
      </c>
      <c r="E737" s="45">
        <v>13</v>
      </c>
      <c r="F737" s="52" t="str">
        <f t="shared" si="33"/>
        <v>13W</v>
      </c>
      <c r="G737" s="52" t="str">
        <f t="shared" si="34"/>
        <v>13WU</v>
      </c>
      <c r="H737" s="52" t="str">
        <f t="shared" si="35"/>
        <v>13WM</v>
      </c>
    </row>
    <row r="738" spans="1:8" ht="13.5" thickBot="1" x14ac:dyDescent="0.3">
      <c r="A738" s="21" t="s">
        <v>495</v>
      </c>
      <c r="B738" s="25" t="s">
        <v>2058</v>
      </c>
      <c r="C738" s="25" t="s">
        <v>2087</v>
      </c>
      <c r="D738" s="25" t="s">
        <v>2057</v>
      </c>
      <c r="E738" s="45">
        <v>13</v>
      </c>
      <c r="F738" s="52" t="str">
        <f t="shared" si="33"/>
        <v>13O</v>
      </c>
      <c r="G738" s="52" t="str">
        <f t="shared" si="34"/>
        <v>13OT</v>
      </c>
      <c r="H738" s="52" t="str">
        <f t="shared" si="35"/>
        <v>13OP</v>
      </c>
    </row>
    <row r="739" spans="1:8" ht="13.5" thickBot="1" x14ac:dyDescent="0.3">
      <c r="A739" s="21" t="s">
        <v>284</v>
      </c>
      <c r="B739" s="25" t="s">
        <v>2058</v>
      </c>
      <c r="C739" s="25" t="s">
        <v>2087</v>
      </c>
      <c r="D739" s="25" t="s">
        <v>2055</v>
      </c>
      <c r="E739" s="45">
        <v>13</v>
      </c>
      <c r="F739" s="52" t="str">
        <f t="shared" si="33"/>
        <v>13S</v>
      </c>
      <c r="G739" s="52" t="str">
        <f t="shared" si="34"/>
        <v>13ST</v>
      </c>
      <c r="H739" s="52" t="str">
        <f t="shared" si="35"/>
        <v>13SP</v>
      </c>
    </row>
    <row r="740" spans="1:8" ht="26.25" thickBot="1" x14ac:dyDescent="0.3">
      <c r="A740" s="21" t="s">
        <v>632</v>
      </c>
      <c r="B740" s="25" t="s">
        <v>2086</v>
      </c>
      <c r="C740" s="25" t="s">
        <v>2088</v>
      </c>
      <c r="D740" s="25" t="s">
        <v>2055</v>
      </c>
      <c r="E740" s="45">
        <v>13</v>
      </c>
      <c r="F740" s="52" t="str">
        <f t="shared" si="33"/>
        <v>13S</v>
      </c>
      <c r="G740" s="52" t="str">
        <f t="shared" si="34"/>
        <v>13SU</v>
      </c>
      <c r="H740" s="52" t="str">
        <f t="shared" si="35"/>
        <v>13SM</v>
      </c>
    </row>
    <row r="741" spans="1:8" ht="26.25" thickBot="1" x14ac:dyDescent="0.3">
      <c r="A741" s="21" t="s">
        <v>805</v>
      </c>
      <c r="B741" s="25" t="s">
        <v>2086</v>
      </c>
      <c r="C741" s="25" t="s">
        <v>2088</v>
      </c>
      <c r="D741" s="25" t="s">
        <v>2058</v>
      </c>
      <c r="E741" s="45">
        <v>13</v>
      </c>
      <c r="F741" s="52" t="str">
        <f t="shared" si="33"/>
        <v>13T</v>
      </c>
      <c r="G741" s="52" t="str">
        <f t="shared" si="34"/>
        <v>13TU</v>
      </c>
      <c r="H741" s="52" t="str">
        <f t="shared" si="35"/>
        <v>13TM</v>
      </c>
    </row>
    <row r="742" spans="1:8" ht="13.5" thickBot="1" x14ac:dyDescent="0.3">
      <c r="A742" s="21" t="s">
        <v>392</v>
      </c>
      <c r="B742" s="25" t="s">
        <v>2058</v>
      </c>
      <c r="C742" s="25" t="s">
        <v>2087</v>
      </c>
      <c r="D742" s="25" t="s">
        <v>2056</v>
      </c>
      <c r="E742" s="45">
        <v>13</v>
      </c>
      <c r="F742" s="52" t="str">
        <f t="shared" si="33"/>
        <v>13W</v>
      </c>
      <c r="G742" s="52" t="str">
        <f t="shared" si="34"/>
        <v>13WT</v>
      </c>
      <c r="H742" s="52" t="str">
        <f t="shared" si="35"/>
        <v>13WP</v>
      </c>
    </row>
    <row r="743" spans="1:8" ht="26.25" thickBot="1" x14ac:dyDescent="0.3">
      <c r="A743" s="21" t="s">
        <v>711</v>
      </c>
      <c r="B743" s="25" t="s">
        <v>2086</v>
      </c>
      <c r="C743" s="25" t="s">
        <v>2088</v>
      </c>
      <c r="D743" s="25" t="s">
        <v>2056</v>
      </c>
      <c r="E743" s="45">
        <v>13</v>
      </c>
      <c r="F743" s="52" t="str">
        <f t="shared" si="33"/>
        <v>13W</v>
      </c>
      <c r="G743" s="52" t="str">
        <f t="shared" si="34"/>
        <v>13WU</v>
      </c>
      <c r="H743" s="52" t="str">
        <f t="shared" si="35"/>
        <v>13WM</v>
      </c>
    </row>
    <row r="744" spans="1:8" ht="26.25" thickBot="1" x14ac:dyDescent="0.3">
      <c r="A744" s="21" t="s">
        <v>2500</v>
      </c>
      <c r="B744" s="25" t="s">
        <v>2086</v>
      </c>
      <c r="C744" s="25" t="s">
        <v>2087</v>
      </c>
      <c r="D744" s="25" t="s">
        <v>2057</v>
      </c>
      <c r="E744" s="45">
        <v>15</v>
      </c>
      <c r="F744" s="52" t="str">
        <f t="shared" si="33"/>
        <v>15O</v>
      </c>
      <c r="G744" s="52" t="str">
        <f t="shared" si="34"/>
        <v>15OU</v>
      </c>
      <c r="H744" s="52" t="str">
        <f t="shared" si="35"/>
        <v>15OP</v>
      </c>
    </row>
    <row r="745" spans="1:8" ht="13.5" thickBot="1" x14ac:dyDescent="0.3">
      <c r="A745" s="21" t="s">
        <v>2501</v>
      </c>
      <c r="B745" s="25" t="s">
        <v>2058</v>
      </c>
      <c r="C745" s="25" t="s">
        <v>2087</v>
      </c>
      <c r="D745" s="25" t="s">
        <v>2057</v>
      </c>
      <c r="E745" s="45">
        <v>15</v>
      </c>
      <c r="F745" s="52" t="str">
        <f t="shared" si="33"/>
        <v>15O</v>
      </c>
      <c r="G745" s="52" t="str">
        <f t="shared" si="34"/>
        <v>15OT</v>
      </c>
      <c r="H745" s="52" t="str">
        <f t="shared" si="35"/>
        <v>15OP</v>
      </c>
    </row>
    <row r="746" spans="1:8" ht="13.5" thickBot="1" x14ac:dyDescent="0.3">
      <c r="A746" s="21" t="s">
        <v>2502</v>
      </c>
      <c r="B746" s="25" t="s">
        <v>2086</v>
      </c>
      <c r="C746" s="25" t="s">
        <v>2088</v>
      </c>
      <c r="D746" s="25" t="s">
        <v>2057</v>
      </c>
      <c r="E746" s="45">
        <v>15</v>
      </c>
      <c r="F746" s="52" t="str">
        <f t="shared" si="33"/>
        <v>15O</v>
      </c>
      <c r="G746" s="52" t="str">
        <f t="shared" si="34"/>
        <v>15OU</v>
      </c>
      <c r="H746" s="52" t="str">
        <f t="shared" si="35"/>
        <v>15OM</v>
      </c>
    </row>
    <row r="747" spans="1:8" ht="13.5" thickBot="1" x14ac:dyDescent="0.3">
      <c r="A747" s="21" t="s">
        <v>944</v>
      </c>
      <c r="B747" s="25" t="s">
        <v>2195</v>
      </c>
      <c r="C747" s="25" t="s">
        <v>2088</v>
      </c>
      <c r="D747" s="25" t="s">
        <v>2057</v>
      </c>
      <c r="E747" s="45">
        <v>15</v>
      </c>
      <c r="F747" s="52" t="str">
        <f t="shared" si="33"/>
        <v>15O</v>
      </c>
      <c r="G747" s="52" t="str">
        <f t="shared" si="34"/>
        <v>15OK</v>
      </c>
      <c r="H747" s="52" t="str">
        <f t="shared" si="35"/>
        <v>15OM</v>
      </c>
    </row>
    <row r="748" spans="1:8" ht="13.5" thickBot="1" x14ac:dyDescent="0.3">
      <c r="A748" s="21" t="s">
        <v>2503</v>
      </c>
      <c r="B748" s="25" t="s">
        <v>2195</v>
      </c>
      <c r="C748" s="25" t="s">
        <v>2087</v>
      </c>
      <c r="D748" s="25" t="s">
        <v>2057</v>
      </c>
      <c r="E748" s="45">
        <v>15</v>
      </c>
      <c r="F748" s="52" t="str">
        <f t="shared" si="33"/>
        <v>15O</v>
      </c>
      <c r="G748" s="52" t="str">
        <f t="shared" si="34"/>
        <v>15OK</v>
      </c>
      <c r="H748" s="52" t="str">
        <f t="shared" si="35"/>
        <v>15OP</v>
      </c>
    </row>
    <row r="749" spans="1:8" ht="13.5" thickBot="1" x14ac:dyDescent="0.3">
      <c r="A749" s="21" t="s">
        <v>1102</v>
      </c>
      <c r="B749" s="25" t="s">
        <v>2058</v>
      </c>
      <c r="C749" s="25" t="s">
        <v>2088</v>
      </c>
      <c r="D749" s="25" t="s">
        <v>2057</v>
      </c>
      <c r="E749" s="45">
        <v>15</v>
      </c>
      <c r="F749" s="52" t="str">
        <f t="shared" si="33"/>
        <v>15O</v>
      </c>
      <c r="G749" s="52" t="str">
        <f t="shared" si="34"/>
        <v>15OT</v>
      </c>
      <c r="H749" s="52" t="str">
        <f t="shared" si="35"/>
        <v>15OM</v>
      </c>
    </row>
    <row r="750" spans="1:8" ht="26.25" thickBot="1" x14ac:dyDescent="0.3">
      <c r="A750" s="21" t="s">
        <v>1260</v>
      </c>
      <c r="B750" s="25" t="s">
        <v>2195</v>
      </c>
      <c r="C750" s="25" t="s">
        <v>2088</v>
      </c>
      <c r="D750" s="25" t="s">
        <v>2057</v>
      </c>
      <c r="E750" s="45">
        <v>15</v>
      </c>
      <c r="F750" s="52" t="str">
        <f t="shared" si="33"/>
        <v>15O</v>
      </c>
      <c r="G750" s="52" t="str">
        <f t="shared" si="34"/>
        <v>15OK</v>
      </c>
      <c r="H750" s="52" t="str">
        <f t="shared" si="35"/>
        <v>15OM</v>
      </c>
    </row>
    <row r="751" spans="1:8" ht="13.5" thickBot="1" x14ac:dyDescent="0.3">
      <c r="A751" s="21" t="s">
        <v>2504</v>
      </c>
      <c r="B751" s="25" t="s">
        <v>2058</v>
      </c>
      <c r="C751" s="25" t="s">
        <v>2088</v>
      </c>
      <c r="D751" s="25" t="s">
        <v>2057</v>
      </c>
      <c r="E751" s="45">
        <v>15</v>
      </c>
      <c r="F751" s="52" t="str">
        <f t="shared" si="33"/>
        <v>15O</v>
      </c>
      <c r="G751" s="52" t="str">
        <f t="shared" si="34"/>
        <v>15OT</v>
      </c>
      <c r="H751" s="52" t="str">
        <f t="shared" si="35"/>
        <v>15OM</v>
      </c>
    </row>
    <row r="752" spans="1:8" ht="13.5" thickBot="1" x14ac:dyDescent="0.3">
      <c r="A752" s="21" t="s">
        <v>1452</v>
      </c>
      <c r="B752" s="25"/>
      <c r="C752" s="25" t="s">
        <v>2087</v>
      </c>
      <c r="D752" s="25" t="s">
        <v>2057</v>
      </c>
      <c r="E752" s="45">
        <v>15</v>
      </c>
      <c r="F752" s="52" t="str">
        <f t="shared" si="33"/>
        <v>15O</v>
      </c>
      <c r="G752" s="52" t="str">
        <f t="shared" si="34"/>
        <v>15O</v>
      </c>
      <c r="H752" s="52" t="str">
        <f t="shared" si="35"/>
        <v>15OP</v>
      </c>
    </row>
    <row r="753" spans="1:8" ht="13.5" thickBot="1" x14ac:dyDescent="0.3">
      <c r="A753" s="21" t="s">
        <v>1759</v>
      </c>
      <c r="B753" s="25" t="s">
        <v>2058</v>
      </c>
      <c r="C753" s="25" t="s">
        <v>2088</v>
      </c>
      <c r="D753" s="25" t="s">
        <v>2057</v>
      </c>
      <c r="E753" s="45">
        <v>15</v>
      </c>
      <c r="F753" s="52" t="str">
        <f t="shared" si="33"/>
        <v>15O</v>
      </c>
      <c r="G753" s="52" t="str">
        <f t="shared" si="34"/>
        <v>15OT</v>
      </c>
      <c r="H753" s="52" t="str">
        <f t="shared" si="35"/>
        <v>15OM</v>
      </c>
    </row>
    <row r="754" spans="1:8" ht="13.5" thickBot="1" x14ac:dyDescent="0.3">
      <c r="A754" s="21" t="s">
        <v>1923</v>
      </c>
      <c r="B754" s="25" t="s">
        <v>2058</v>
      </c>
      <c r="C754" s="25" t="s">
        <v>2088</v>
      </c>
      <c r="D754" s="25" t="s">
        <v>2057</v>
      </c>
      <c r="E754" s="45">
        <v>15</v>
      </c>
      <c r="F754" s="52" t="str">
        <f t="shared" si="33"/>
        <v>15O</v>
      </c>
      <c r="G754" s="52" t="str">
        <f t="shared" si="34"/>
        <v>15OT</v>
      </c>
      <c r="H754" s="52" t="str">
        <f t="shared" si="35"/>
        <v>15OM</v>
      </c>
    </row>
    <row r="755" spans="1:8" ht="13.5" thickBot="1" x14ac:dyDescent="0.3">
      <c r="A755" s="21" t="s">
        <v>2018</v>
      </c>
      <c r="B755" s="25" t="s">
        <v>2195</v>
      </c>
      <c r="C755" s="25" t="s">
        <v>2088</v>
      </c>
      <c r="D755" s="25" t="s">
        <v>2057</v>
      </c>
      <c r="E755" s="45">
        <v>15</v>
      </c>
      <c r="F755" s="52" t="str">
        <f t="shared" si="33"/>
        <v>15O</v>
      </c>
      <c r="G755" s="52" t="str">
        <f t="shared" si="34"/>
        <v>15OK</v>
      </c>
      <c r="H755" s="52" t="str">
        <f t="shared" si="35"/>
        <v>15OM</v>
      </c>
    </row>
    <row r="756" spans="1:8" ht="26.25" thickBot="1" x14ac:dyDescent="0.3">
      <c r="A756" s="21" t="s">
        <v>2505</v>
      </c>
      <c r="B756" s="25" t="s">
        <v>2086</v>
      </c>
      <c r="C756" s="25" t="s">
        <v>2087</v>
      </c>
      <c r="D756" s="25" t="s">
        <v>2055</v>
      </c>
      <c r="E756" s="45">
        <v>15</v>
      </c>
      <c r="F756" s="52" t="str">
        <f t="shared" si="33"/>
        <v>15S</v>
      </c>
      <c r="G756" s="52" t="str">
        <f t="shared" si="34"/>
        <v>15SU</v>
      </c>
      <c r="H756" s="52" t="str">
        <f t="shared" si="35"/>
        <v>15SP</v>
      </c>
    </row>
    <row r="757" spans="1:8" ht="13.5" thickBot="1" x14ac:dyDescent="0.3">
      <c r="A757" s="21" t="s">
        <v>2506</v>
      </c>
      <c r="B757" s="25" t="s">
        <v>2058</v>
      </c>
      <c r="C757" s="25" t="s">
        <v>2087</v>
      </c>
      <c r="D757" s="25" t="s">
        <v>2055</v>
      </c>
      <c r="E757" s="45">
        <v>15</v>
      </c>
      <c r="F757" s="52" t="str">
        <f t="shared" si="33"/>
        <v>15S</v>
      </c>
      <c r="G757" s="52" t="str">
        <f t="shared" si="34"/>
        <v>15ST</v>
      </c>
      <c r="H757" s="52" t="str">
        <f t="shared" si="35"/>
        <v>15SP</v>
      </c>
    </row>
    <row r="758" spans="1:8" ht="13.5" thickBot="1" x14ac:dyDescent="0.3">
      <c r="A758" s="21" t="s">
        <v>640</v>
      </c>
      <c r="B758" s="25" t="s">
        <v>2086</v>
      </c>
      <c r="C758" s="25" t="s">
        <v>2088</v>
      </c>
      <c r="D758" s="25" t="s">
        <v>2055</v>
      </c>
      <c r="E758" s="45">
        <v>15</v>
      </c>
      <c r="F758" s="52" t="str">
        <f t="shared" si="33"/>
        <v>15S</v>
      </c>
      <c r="G758" s="52" t="str">
        <f t="shared" si="34"/>
        <v>15SU</v>
      </c>
      <c r="H758" s="52" t="str">
        <f t="shared" si="35"/>
        <v>15SM</v>
      </c>
    </row>
    <row r="759" spans="1:8" ht="13.5" thickBot="1" x14ac:dyDescent="0.3">
      <c r="A759" s="21" t="s">
        <v>873</v>
      </c>
      <c r="B759" s="25" t="s">
        <v>2195</v>
      </c>
      <c r="C759" s="25" t="s">
        <v>2088</v>
      </c>
      <c r="D759" s="25" t="s">
        <v>2055</v>
      </c>
      <c r="E759" s="45">
        <v>15</v>
      </c>
      <c r="F759" s="52" t="str">
        <f t="shared" si="33"/>
        <v>15S</v>
      </c>
      <c r="G759" s="52" t="str">
        <f t="shared" si="34"/>
        <v>15SK</v>
      </c>
      <c r="H759" s="52" t="str">
        <f t="shared" si="35"/>
        <v>15SM</v>
      </c>
    </row>
    <row r="760" spans="1:8" ht="13.5" thickBot="1" x14ac:dyDescent="0.3">
      <c r="A760" s="21" t="s">
        <v>2507</v>
      </c>
      <c r="B760" s="25" t="s">
        <v>2195</v>
      </c>
      <c r="C760" s="25" t="s">
        <v>2087</v>
      </c>
      <c r="D760" s="25" t="s">
        <v>2055</v>
      </c>
      <c r="E760" s="45">
        <v>15</v>
      </c>
      <c r="F760" s="52" t="str">
        <f t="shared" si="33"/>
        <v>15S</v>
      </c>
      <c r="G760" s="52" t="str">
        <f t="shared" si="34"/>
        <v>15SK</v>
      </c>
      <c r="H760" s="52" t="str">
        <f t="shared" si="35"/>
        <v>15SP</v>
      </c>
    </row>
    <row r="761" spans="1:8" ht="13.5" thickBot="1" x14ac:dyDescent="0.3">
      <c r="A761" s="21" t="s">
        <v>2382</v>
      </c>
      <c r="B761" s="25" t="s">
        <v>2058</v>
      </c>
      <c r="C761" s="25" t="s">
        <v>2088</v>
      </c>
      <c r="D761" s="25" t="s">
        <v>2055</v>
      </c>
      <c r="E761" s="45">
        <v>15</v>
      </c>
      <c r="F761" s="52" t="str">
        <f t="shared" si="33"/>
        <v>15S</v>
      </c>
      <c r="G761" s="52" t="str">
        <f t="shared" si="34"/>
        <v>15ST</v>
      </c>
      <c r="H761" s="52" t="str">
        <f t="shared" si="35"/>
        <v>15SM</v>
      </c>
    </row>
    <row r="762" spans="1:8" ht="13.5" thickBot="1" x14ac:dyDescent="0.3">
      <c r="A762" s="21" t="s">
        <v>1154</v>
      </c>
      <c r="B762" s="25" t="s">
        <v>2195</v>
      </c>
      <c r="C762" s="25" t="s">
        <v>2088</v>
      </c>
      <c r="D762" s="25" t="s">
        <v>2055</v>
      </c>
      <c r="E762" s="45">
        <v>15</v>
      </c>
      <c r="F762" s="52" t="str">
        <f t="shared" si="33"/>
        <v>15S</v>
      </c>
      <c r="G762" s="52" t="str">
        <f t="shared" si="34"/>
        <v>15SK</v>
      </c>
      <c r="H762" s="52" t="str">
        <f t="shared" si="35"/>
        <v>15SM</v>
      </c>
    </row>
    <row r="763" spans="1:8" ht="13.5" thickBot="1" x14ac:dyDescent="0.3">
      <c r="A763" s="21" t="s">
        <v>2508</v>
      </c>
      <c r="B763" s="25" t="s">
        <v>2058</v>
      </c>
      <c r="C763" s="25" t="s">
        <v>2088</v>
      </c>
      <c r="D763" s="25" t="s">
        <v>2055</v>
      </c>
      <c r="E763" s="45">
        <v>15</v>
      </c>
      <c r="F763" s="52" t="str">
        <f t="shared" si="33"/>
        <v>15S</v>
      </c>
      <c r="G763" s="52" t="str">
        <f t="shared" si="34"/>
        <v>15ST</v>
      </c>
      <c r="H763" s="52" t="str">
        <f t="shared" si="35"/>
        <v>15SM</v>
      </c>
    </row>
    <row r="764" spans="1:8" ht="13.5" thickBot="1" x14ac:dyDescent="0.3">
      <c r="A764" s="21" t="s">
        <v>2349</v>
      </c>
      <c r="B764" s="25"/>
      <c r="C764" s="25" t="s">
        <v>2087</v>
      </c>
      <c r="D764" s="25" t="s">
        <v>2055</v>
      </c>
      <c r="E764" s="45">
        <v>15</v>
      </c>
      <c r="F764" s="52" t="str">
        <f t="shared" si="33"/>
        <v>15S</v>
      </c>
      <c r="G764" s="52" t="str">
        <f t="shared" si="34"/>
        <v>15S</v>
      </c>
      <c r="H764" s="52" t="str">
        <f t="shared" si="35"/>
        <v>15SP</v>
      </c>
    </row>
    <row r="765" spans="1:8" ht="26.25" thickBot="1" x14ac:dyDescent="0.3">
      <c r="A765" s="21" t="s">
        <v>1639</v>
      </c>
      <c r="B765" s="25" t="s">
        <v>2058</v>
      </c>
      <c r="C765" s="25" t="s">
        <v>2088</v>
      </c>
      <c r="D765" s="25" t="s">
        <v>2055</v>
      </c>
      <c r="E765" s="45">
        <v>15</v>
      </c>
      <c r="F765" s="52" t="str">
        <f t="shared" si="33"/>
        <v>15S</v>
      </c>
      <c r="G765" s="52" t="str">
        <f t="shared" si="34"/>
        <v>15ST</v>
      </c>
      <c r="H765" s="52" t="str">
        <f t="shared" si="35"/>
        <v>15SM</v>
      </c>
    </row>
    <row r="766" spans="1:8" ht="13.5" thickBot="1" x14ac:dyDescent="0.3">
      <c r="A766" s="21" t="s">
        <v>1869</v>
      </c>
      <c r="B766" s="25" t="s">
        <v>2058</v>
      </c>
      <c r="C766" s="25" t="s">
        <v>2088</v>
      </c>
      <c r="D766" s="25" t="s">
        <v>2055</v>
      </c>
      <c r="E766" s="45">
        <v>15</v>
      </c>
      <c r="F766" s="52" t="str">
        <f t="shared" si="33"/>
        <v>15S</v>
      </c>
      <c r="G766" s="52" t="str">
        <f t="shared" si="34"/>
        <v>15ST</v>
      </c>
      <c r="H766" s="52" t="str">
        <f t="shared" si="35"/>
        <v>15SM</v>
      </c>
    </row>
    <row r="767" spans="1:8" ht="13.5" thickBot="1" x14ac:dyDescent="0.3">
      <c r="A767" s="21" t="s">
        <v>2482</v>
      </c>
      <c r="B767" s="25" t="s">
        <v>2195</v>
      </c>
      <c r="C767" s="25" t="s">
        <v>2088</v>
      </c>
      <c r="D767" s="25" t="s">
        <v>2055</v>
      </c>
      <c r="E767" s="45">
        <v>15</v>
      </c>
      <c r="F767" s="52" t="str">
        <f t="shared" si="33"/>
        <v>15S</v>
      </c>
      <c r="G767" s="52" t="str">
        <f t="shared" si="34"/>
        <v>15SK</v>
      </c>
      <c r="H767" s="52" t="str">
        <f t="shared" si="35"/>
        <v>15SM</v>
      </c>
    </row>
    <row r="768" spans="1:8" ht="26.25" thickBot="1" x14ac:dyDescent="0.3">
      <c r="A768" s="21" t="s">
        <v>2509</v>
      </c>
      <c r="B768" s="25" t="s">
        <v>2086</v>
      </c>
      <c r="C768" s="25" t="s">
        <v>2087</v>
      </c>
      <c r="D768" s="25" t="s">
        <v>2058</v>
      </c>
      <c r="E768" s="45">
        <v>15</v>
      </c>
      <c r="F768" s="52" t="str">
        <f t="shared" si="33"/>
        <v>15T</v>
      </c>
      <c r="G768" s="52" t="str">
        <f t="shared" si="34"/>
        <v>15TU</v>
      </c>
      <c r="H768" s="52" t="str">
        <f t="shared" si="35"/>
        <v>15TP</v>
      </c>
    </row>
    <row r="769" spans="1:8" ht="13.5" thickBot="1" x14ac:dyDescent="0.3">
      <c r="A769" s="21" t="s">
        <v>238</v>
      </c>
      <c r="B769" s="25" t="s">
        <v>2058</v>
      </c>
      <c r="C769" s="25" t="s">
        <v>2087</v>
      </c>
      <c r="D769" s="25" t="s">
        <v>2058</v>
      </c>
      <c r="E769" s="45">
        <v>15</v>
      </c>
      <c r="F769" s="52" t="str">
        <f t="shared" si="33"/>
        <v>15T</v>
      </c>
      <c r="G769" s="52" t="str">
        <f t="shared" si="34"/>
        <v>15TT</v>
      </c>
      <c r="H769" s="52" t="str">
        <f t="shared" si="35"/>
        <v>15TP</v>
      </c>
    </row>
    <row r="770" spans="1:8" ht="13.5" thickBot="1" x14ac:dyDescent="0.3">
      <c r="A770" s="21" t="s">
        <v>811</v>
      </c>
      <c r="B770" s="25" t="s">
        <v>2086</v>
      </c>
      <c r="C770" s="25" t="s">
        <v>2088</v>
      </c>
      <c r="D770" s="25" t="s">
        <v>2058</v>
      </c>
      <c r="E770" s="45">
        <v>15</v>
      </c>
      <c r="F770" s="52" t="str">
        <f t="shared" si="33"/>
        <v>15T</v>
      </c>
      <c r="G770" s="52" t="str">
        <f t="shared" si="34"/>
        <v>15TU</v>
      </c>
      <c r="H770" s="52" t="str">
        <f t="shared" si="35"/>
        <v>15TM</v>
      </c>
    </row>
    <row r="771" spans="1:8" ht="26.25" thickBot="1" x14ac:dyDescent="0.3">
      <c r="A771" s="21" t="s">
        <v>971</v>
      </c>
      <c r="B771" s="25" t="s">
        <v>2195</v>
      </c>
      <c r="C771" s="25" t="s">
        <v>2088</v>
      </c>
      <c r="D771" s="25" t="s">
        <v>2058</v>
      </c>
      <c r="E771" s="45">
        <v>15</v>
      </c>
      <c r="F771" s="52" t="str">
        <f t="shared" ref="F771:F834" si="36">CONCATENATE(E771,D771)</f>
        <v>15T</v>
      </c>
      <c r="G771" s="52" t="str">
        <f t="shared" ref="G771:G834" si="37">CONCATENATE(F771,B771)</f>
        <v>15TK</v>
      </c>
      <c r="H771" s="52" t="str">
        <f t="shared" ref="H771:H834" si="38">CONCATENATE(F771,C771)</f>
        <v>15TM</v>
      </c>
    </row>
    <row r="772" spans="1:8" ht="13.5" thickBot="1" x14ac:dyDescent="0.3">
      <c r="A772" s="21" t="s">
        <v>2510</v>
      </c>
      <c r="B772" s="25" t="s">
        <v>2195</v>
      </c>
      <c r="C772" s="25" t="s">
        <v>2087</v>
      </c>
      <c r="D772" s="25" t="s">
        <v>2058</v>
      </c>
      <c r="E772" s="45">
        <v>15</v>
      </c>
      <c r="F772" s="52" t="str">
        <f t="shared" si="36"/>
        <v>15T</v>
      </c>
      <c r="G772" s="52" t="str">
        <f t="shared" si="37"/>
        <v>15TK</v>
      </c>
      <c r="H772" s="52" t="str">
        <f t="shared" si="38"/>
        <v>15TP</v>
      </c>
    </row>
    <row r="773" spans="1:8" ht="13.5" thickBot="1" x14ac:dyDescent="0.3">
      <c r="A773" s="21" t="s">
        <v>1127</v>
      </c>
      <c r="B773" s="25" t="s">
        <v>2058</v>
      </c>
      <c r="C773" s="25" t="s">
        <v>2088</v>
      </c>
      <c r="D773" s="25" t="s">
        <v>2058</v>
      </c>
      <c r="E773" s="45">
        <v>15</v>
      </c>
      <c r="F773" s="52" t="str">
        <f t="shared" si="36"/>
        <v>15T</v>
      </c>
      <c r="G773" s="52" t="str">
        <f t="shared" si="37"/>
        <v>15TT</v>
      </c>
      <c r="H773" s="52" t="str">
        <f t="shared" si="38"/>
        <v>15TM</v>
      </c>
    </row>
    <row r="774" spans="1:8" ht="26.25" thickBot="1" x14ac:dyDescent="0.3">
      <c r="A774" s="21" t="s">
        <v>1305</v>
      </c>
      <c r="B774" s="25" t="s">
        <v>2195</v>
      </c>
      <c r="C774" s="25" t="s">
        <v>2088</v>
      </c>
      <c r="D774" s="25" t="s">
        <v>2058</v>
      </c>
      <c r="E774" s="45">
        <v>15</v>
      </c>
      <c r="F774" s="52" t="str">
        <f t="shared" si="36"/>
        <v>15T</v>
      </c>
      <c r="G774" s="52" t="str">
        <f t="shared" si="37"/>
        <v>15TK</v>
      </c>
      <c r="H774" s="52" t="str">
        <f t="shared" si="38"/>
        <v>15TM</v>
      </c>
    </row>
    <row r="775" spans="1:8" ht="13.5" thickBot="1" x14ac:dyDescent="0.3">
      <c r="A775" s="21" t="s">
        <v>2511</v>
      </c>
      <c r="B775" s="25" t="s">
        <v>2058</v>
      </c>
      <c r="C775" s="25" t="s">
        <v>2088</v>
      </c>
      <c r="D775" s="25" t="s">
        <v>2058</v>
      </c>
      <c r="E775" s="45">
        <v>15</v>
      </c>
      <c r="F775" s="52" t="str">
        <f t="shared" si="36"/>
        <v>15T</v>
      </c>
      <c r="G775" s="52" t="str">
        <f t="shared" si="37"/>
        <v>15TT</v>
      </c>
      <c r="H775" s="52" t="str">
        <f t="shared" si="38"/>
        <v>15TM</v>
      </c>
    </row>
    <row r="776" spans="1:8" ht="13.5" thickBot="1" x14ac:dyDescent="0.3">
      <c r="A776" s="21" t="s">
        <v>1493</v>
      </c>
      <c r="B776" s="25"/>
      <c r="C776" s="25" t="s">
        <v>2087</v>
      </c>
      <c r="D776" s="25" t="s">
        <v>2058</v>
      </c>
      <c r="E776" s="45">
        <v>15</v>
      </c>
      <c r="F776" s="52" t="str">
        <f t="shared" si="36"/>
        <v>15T</v>
      </c>
      <c r="G776" s="52" t="str">
        <f t="shared" si="37"/>
        <v>15T</v>
      </c>
      <c r="H776" s="52" t="str">
        <f t="shared" si="38"/>
        <v>15TP</v>
      </c>
    </row>
    <row r="777" spans="1:8" ht="13.5" thickBot="1" x14ac:dyDescent="0.3">
      <c r="A777" s="21" t="s">
        <v>1820</v>
      </c>
      <c r="B777" s="25" t="s">
        <v>2058</v>
      </c>
      <c r="C777" s="25" t="s">
        <v>2088</v>
      </c>
      <c r="D777" s="25" t="s">
        <v>2058</v>
      </c>
      <c r="E777" s="45">
        <v>15</v>
      </c>
      <c r="F777" s="52" t="str">
        <f t="shared" si="36"/>
        <v>15T</v>
      </c>
      <c r="G777" s="52" t="str">
        <f t="shared" si="37"/>
        <v>15TT</v>
      </c>
      <c r="H777" s="52" t="str">
        <f t="shared" si="38"/>
        <v>15TM</v>
      </c>
    </row>
    <row r="778" spans="1:8" ht="13.5" thickBot="1" x14ac:dyDescent="0.3">
      <c r="A778" s="21" t="s">
        <v>1948</v>
      </c>
      <c r="B778" s="25" t="s">
        <v>2058</v>
      </c>
      <c r="C778" s="25" t="s">
        <v>2088</v>
      </c>
      <c r="D778" s="25" t="s">
        <v>2058</v>
      </c>
      <c r="E778" s="45">
        <v>15</v>
      </c>
      <c r="F778" s="52" t="str">
        <f t="shared" si="36"/>
        <v>15T</v>
      </c>
      <c r="G778" s="52" t="str">
        <f t="shared" si="37"/>
        <v>15TT</v>
      </c>
      <c r="H778" s="52" t="str">
        <f t="shared" si="38"/>
        <v>15TM</v>
      </c>
    </row>
    <row r="779" spans="1:8" ht="13.5" thickBot="1" x14ac:dyDescent="0.3">
      <c r="A779" s="21" t="s">
        <v>1986</v>
      </c>
      <c r="B779" s="25" t="s">
        <v>2195</v>
      </c>
      <c r="C779" s="25" t="s">
        <v>2088</v>
      </c>
      <c r="D779" s="25" t="s">
        <v>2058</v>
      </c>
      <c r="E779" s="45">
        <v>15</v>
      </c>
      <c r="F779" s="52" t="str">
        <f t="shared" si="36"/>
        <v>15T</v>
      </c>
      <c r="G779" s="52" t="str">
        <f t="shared" si="37"/>
        <v>15TK</v>
      </c>
      <c r="H779" s="52" t="str">
        <f t="shared" si="38"/>
        <v>15TM</v>
      </c>
    </row>
    <row r="780" spans="1:8" ht="26.25" thickBot="1" x14ac:dyDescent="0.3">
      <c r="A780" s="21" t="s">
        <v>2512</v>
      </c>
      <c r="B780" s="25" t="s">
        <v>2086</v>
      </c>
      <c r="C780" s="25" t="s">
        <v>2087</v>
      </c>
      <c r="D780" s="25" t="s">
        <v>2056</v>
      </c>
      <c r="E780" s="45">
        <v>15</v>
      </c>
      <c r="F780" s="52" t="str">
        <f t="shared" si="36"/>
        <v>15W</v>
      </c>
      <c r="G780" s="52" t="str">
        <f t="shared" si="37"/>
        <v>15WU</v>
      </c>
      <c r="H780" s="52" t="str">
        <f t="shared" si="38"/>
        <v>15WP</v>
      </c>
    </row>
    <row r="781" spans="1:8" ht="13.5" thickBot="1" x14ac:dyDescent="0.3">
      <c r="A781" s="21" t="s">
        <v>214</v>
      </c>
      <c r="B781" s="25" t="s">
        <v>2058</v>
      </c>
      <c r="C781" s="25" t="s">
        <v>2087</v>
      </c>
      <c r="D781" s="25" t="s">
        <v>2056</v>
      </c>
      <c r="E781" s="45">
        <v>15</v>
      </c>
      <c r="F781" s="52" t="str">
        <f t="shared" si="36"/>
        <v>15W</v>
      </c>
      <c r="G781" s="52" t="str">
        <f t="shared" si="37"/>
        <v>15WT</v>
      </c>
      <c r="H781" s="52" t="str">
        <f t="shared" si="38"/>
        <v>15WP</v>
      </c>
    </row>
    <row r="782" spans="1:8" ht="13.5" thickBot="1" x14ac:dyDescent="0.3">
      <c r="A782" s="21" t="s">
        <v>726</v>
      </c>
      <c r="B782" s="25" t="s">
        <v>2086</v>
      </c>
      <c r="C782" s="25" t="s">
        <v>2088</v>
      </c>
      <c r="D782" s="25" t="s">
        <v>2056</v>
      </c>
      <c r="E782" s="45">
        <v>15</v>
      </c>
      <c r="F782" s="52" t="str">
        <f t="shared" si="36"/>
        <v>15W</v>
      </c>
      <c r="G782" s="52" t="str">
        <f t="shared" si="37"/>
        <v>15WU</v>
      </c>
      <c r="H782" s="52" t="str">
        <f t="shared" si="38"/>
        <v>15WM</v>
      </c>
    </row>
    <row r="783" spans="1:8" ht="13.5" thickBot="1" x14ac:dyDescent="0.3">
      <c r="A783" s="21" t="s">
        <v>911</v>
      </c>
      <c r="B783" s="25" t="s">
        <v>2195</v>
      </c>
      <c r="C783" s="25" t="s">
        <v>2088</v>
      </c>
      <c r="D783" s="25" t="s">
        <v>2056</v>
      </c>
      <c r="E783" s="45">
        <v>15</v>
      </c>
      <c r="F783" s="52" t="str">
        <f t="shared" si="36"/>
        <v>15W</v>
      </c>
      <c r="G783" s="52" t="str">
        <f t="shared" si="37"/>
        <v>15WK</v>
      </c>
      <c r="H783" s="52" t="str">
        <f t="shared" si="38"/>
        <v>15WM</v>
      </c>
    </row>
    <row r="784" spans="1:8" ht="13.5" thickBot="1" x14ac:dyDescent="0.3">
      <c r="A784" s="21" t="s">
        <v>2513</v>
      </c>
      <c r="B784" s="25" t="s">
        <v>2195</v>
      </c>
      <c r="C784" s="25" t="s">
        <v>2087</v>
      </c>
      <c r="D784" s="25" t="s">
        <v>2056</v>
      </c>
      <c r="E784" s="45">
        <v>15</v>
      </c>
      <c r="F784" s="52" t="str">
        <f t="shared" si="36"/>
        <v>15W</v>
      </c>
      <c r="G784" s="52" t="str">
        <f t="shared" si="37"/>
        <v>15WK</v>
      </c>
      <c r="H784" s="52" t="str">
        <f t="shared" si="38"/>
        <v>15WP</v>
      </c>
    </row>
    <row r="785" spans="1:8" ht="13.5" thickBot="1" x14ac:dyDescent="0.3">
      <c r="A785" s="21" t="s">
        <v>1065</v>
      </c>
      <c r="B785" s="25" t="s">
        <v>2058</v>
      </c>
      <c r="C785" s="25" t="s">
        <v>2088</v>
      </c>
      <c r="D785" s="25" t="s">
        <v>2056</v>
      </c>
      <c r="E785" s="45">
        <v>15</v>
      </c>
      <c r="F785" s="52" t="str">
        <f t="shared" si="36"/>
        <v>15W</v>
      </c>
      <c r="G785" s="52" t="str">
        <f t="shared" si="37"/>
        <v>15WT</v>
      </c>
      <c r="H785" s="52" t="str">
        <f t="shared" si="38"/>
        <v>15WM</v>
      </c>
    </row>
    <row r="786" spans="1:8" ht="13.5" thickBot="1" x14ac:dyDescent="0.3">
      <c r="A786" s="21" t="s">
        <v>1208</v>
      </c>
      <c r="B786" s="25" t="s">
        <v>2195</v>
      </c>
      <c r="C786" s="25" t="s">
        <v>2088</v>
      </c>
      <c r="D786" s="25" t="s">
        <v>2056</v>
      </c>
      <c r="E786" s="45">
        <v>15</v>
      </c>
      <c r="F786" s="52" t="str">
        <f t="shared" si="36"/>
        <v>15W</v>
      </c>
      <c r="G786" s="52" t="str">
        <f t="shared" si="37"/>
        <v>15WK</v>
      </c>
      <c r="H786" s="52" t="str">
        <f t="shared" si="38"/>
        <v>15WM</v>
      </c>
    </row>
    <row r="787" spans="1:8" ht="13.5" thickBot="1" x14ac:dyDescent="0.3">
      <c r="A787" s="21" t="s">
        <v>2518</v>
      </c>
      <c r="B787" s="25" t="s">
        <v>2058</v>
      </c>
      <c r="C787" s="25" t="s">
        <v>2088</v>
      </c>
      <c r="D787" s="25" t="s">
        <v>2056</v>
      </c>
      <c r="E787" s="45">
        <v>15</v>
      </c>
      <c r="F787" s="52" t="str">
        <f t="shared" si="36"/>
        <v>15W</v>
      </c>
      <c r="G787" s="52" t="str">
        <f t="shared" si="37"/>
        <v>15WT</v>
      </c>
      <c r="H787" s="52" t="str">
        <f t="shared" si="38"/>
        <v>15WM</v>
      </c>
    </row>
    <row r="788" spans="1:8" ht="13.5" thickBot="1" x14ac:dyDescent="0.3">
      <c r="A788" s="21" t="s">
        <v>1414</v>
      </c>
      <c r="B788" s="25"/>
      <c r="C788" s="25" t="s">
        <v>2087</v>
      </c>
      <c r="D788" s="25" t="s">
        <v>2056</v>
      </c>
      <c r="E788" s="45">
        <v>15</v>
      </c>
      <c r="F788" s="52" t="str">
        <f t="shared" si="36"/>
        <v>15W</v>
      </c>
      <c r="G788" s="52" t="str">
        <f t="shared" si="37"/>
        <v>15W</v>
      </c>
      <c r="H788" s="52" t="str">
        <f t="shared" si="38"/>
        <v>15WP</v>
      </c>
    </row>
    <row r="789" spans="1:8" ht="13.5" thickBot="1" x14ac:dyDescent="0.3">
      <c r="A789" s="21" t="s">
        <v>2464</v>
      </c>
      <c r="B789" s="25" t="s">
        <v>2058</v>
      </c>
      <c r="C789" s="25" t="s">
        <v>2088</v>
      </c>
      <c r="D789" s="25" t="s">
        <v>2056</v>
      </c>
      <c r="E789" s="45">
        <v>15</v>
      </c>
      <c r="F789" s="52" t="str">
        <f t="shared" si="36"/>
        <v>15W</v>
      </c>
      <c r="G789" s="52" t="str">
        <f t="shared" si="37"/>
        <v>15WT</v>
      </c>
      <c r="H789" s="52" t="str">
        <f t="shared" si="38"/>
        <v>15WM</v>
      </c>
    </row>
    <row r="790" spans="1:8" ht="13.5" thickBot="1" x14ac:dyDescent="0.3">
      <c r="A790" s="21" t="s">
        <v>1902</v>
      </c>
      <c r="B790" s="25" t="s">
        <v>2058</v>
      </c>
      <c r="C790" s="25" t="s">
        <v>2088</v>
      </c>
      <c r="D790" s="25" t="s">
        <v>2056</v>
      </c>
      <c r="E790" s="45">
        <v>15</v>
      </c>
      <c r="F790" s="52" t="str">
        <f t="shared" si="36"/>
        <v>15W</v>
      </c>
      <c r="G790" s="52" t="str">
        <f t="shared" si="37"/>
        <v>15WT</v>
      </c>
      <c r="H790" s="52" t="str">
        <f t="shared" si="38"/>
        <v>15WM</v>
      </c>
    </row>
    <row r="791" spans="1:8" ht="26.25" thickBot="1" x14ac:dyDescent="0.3">
      <c r="A791" s="21" t="s">
        <v>1995</v>
      </c>
      <c r="B791" s="25" t="s">
        <v>2195</v>
      </c>
      <c r="C791" s="25" t="s">
        <v>2088</v>
      </c>
      <c r="D791" s="25" t="s">
        <v>2056</v>
      </c>
      <c r="E791" s="45">
        <v>15</v>
      </c>
      <c r="F791" s="52" t="str">
        <f t="shared" si="36"/>
        <v>15W</v>
      </c>
      <c r="G791" s="52" t="str">
        <f t="shared" si="37"/>
        <v>15WK</v>
      </c>
      <c r="H791" s="52" t="str">
        <f t="shared" si="38"/>
        <v>15WM</v>
      </c>
    </row>
    <row r="792" spans="1:8" ht="13.5" thickBot="1" x14ac:dyDescent="0.3">
      <c r="A792" s="21" t="s">
        <v>2228</v>
      </c>
      <c r="B792" s="25" t="s">
        <v>2058</v>
      </c>
      <c r="C792" s="25" t="s">
        <v>2087</v>
      </c>
      <c r="D792" s="25" t="s">
        <v>2055</v>
      </c>
      <c r="E792" s="45">
        <v>15</v>
      </c>
      <c r="F792" s="52" t="str">
        <f t="shared" si="36"/>
        <v>15S</v>
      </c>
      <c r="G792" s="52" t="str">
        <f t="shared" si="37"/>
        <v>15ST</v>
      </c>
      <c r="H792" s="52" t="str">
        <f t="shared" si="38"/>
        <v>15SP</v>
      </c>
    </row>
    <row r="793" spans="1:8" ht="13.5" thickBot="1" x14ac:dyDescent="0.3">
      <c r="A793" s="21" t="s">
        <v>649</v>
      </c>
      <c r="B793" s="25" t="s">
        <v>2086</v>
      </c>
      <c r="C793" s="25" t="s">
        <v>2088</v>
      </c>
      <c r="D793" s="25" t="s">
        <v>2055</v>
      </c>
      <c r="E793" s="45">
        <v>15</v>
      </c>
      <c r="F793" s="52" t="str">
        <f t="shared" si="36"/>
        <v>15S</v>
      </c>
      <c r="G793" s="52" t="str">
        <f t="shared" si="37"/>
        <v>15SU</v>
      </c>
      <c r="H793" s="52" t="str">
        <f t="shared" si="38"/>
        <v>15SM</v>
      </c>
    </row>
    <row r="794" spans="1:8" ht="13.5" thickBot="1" x14ac:dyDescent="0.3">
      <c r="A794" s="21" t="s">
        <v>215</v>
      </c>
      <c r="B794" s="25" t="s">
        <v>2058</v>
      </c>
      <c r="C794" s="25" t="s">
        <v>2087</v>
      </c>
      <c r="D794" s="25" t="s">
        <v>2056</v>
      </c>
      <c r="E794" s="45">
        <v>15</v>
      </c>
      <c r="F794" s="52" t="str">
        <f t="shared" si="36"/>
        <v>15W</v>
      </c>
      <c r="G794" s="52" t="str">
        <f t="shared" si="37"/>
        <v>15WT</v>
      </c>
      <c r="H794" s="52" t="str">
        <f t="shared" si="38"/>
        <v>15WP</v>
      </c>
    </row>
    <row r="795" spans="1:8" ht="13.5" thickBot="1" x14ac:dyDescent="0.3">
      <c r="A795" s="21" t="s">
        <v>735</v>
      </c>
      <c r="B795" s="25" t="s">
        <v>2086</v>
      </c>
      <c r="C795" s="25" t="s">
        <v>2088</v>
      </c>
      <c r="D795" s="25" t="s">
        <v>2056</v>
      </c>
      <c r="E795" s="45">
        <v>15</v>
      </c>
      <c r="F795" s="52" t="str">
        <f t="shared" si="36"/>
        <v>15W</v>
      </c>
      <c r="G795" s="52" t="str">
        <f t="shared" si="37"/>
        <v>15WU</v>
      </c>
      <c r="H795" s="52" t="str">
        <f t="shared" si="38"/>
        <v>15WM</v>
      </c>
    </row>
    <row r="796" spans="1:8" ht="13.5" thickBot="1" x14ac:dyDescent="0.3">
      <c r="A796" s="21" t="s">
        <v>299</v>
      </c>
      <c r="B796" s="25" t="s">
        <v>2058</v>
      </c>
      <c r="C796" s="25" t="s">
        <v>2087</v>
      </c>
      <c r="D796" s="25" t="s">
        <v>2055</v>
      </c>
      <c r="E796" s="45">
        <v>15</v>
      </c>
      <c r="F796" s="52" t="str">
        <f t="shared" si="36"/>
        <v>15S</v>
      </c>
      <c r="G796" s="52" t="str">
        <f t="shared" si="37"/>
        <v>15ST</v>
      </c>
      <c r="H796" s="52" t="str">
        <f t="shared" si="38"/>
        <v>15SP</v>
      </c>
    </row>
    <row r="797" spans="1:8" ht="13.5" thickBot="1" x14ac:dyDescent="0.3">
      <c r="A797" s="21" t="s">
        <v>650</v>
      </c>
      <c r="B797" s="25" t="s">
        <v>2086</v>
      </c>
      <c r="C797" s="25" t="s">
        <v>2088</v>
      </c>
      <c r="D797" s="25" t="s">
        <v>2055</v>
      </c>
      <c r="E797" s="45">
        <v>15</v>
      </c>
      <c r="F797" s="52" t="str">
        <f t="shared" si="36"/>
        <v>15S</v>
      </c>
      <c r="G797" s="52" t="str">
        <f t="shared" si="37"/>
        <v>15SU</v>
      </c>
      <c r="H797" s="52" t="str">
        <f t="shared" si="38"/>
        <v>15SM</v>
      </c>
    </row>
    <row r="798" spans="1:8" ht="13.5" thickBot="1" x14ac:dyDescent="0.3">
      <c r="A798" s="21" t="s">
        <v>413</v>
      </c>
      <c r="B798" s="25" t="s">
        <v>2058</v>
      </c>
      <c r="C798" s="25" t="s">
        <v>2087</v>
      </c>
      <c r="D798" s="25" t="s">
        <v>2056</v>
      </c>
      <c r="E798" s="45">
        <v>15</v>
      </c>
      <c r="F798" s="52" t="str">
        <f t="shared" si="36"/>
        <v>15W</v>
      </c>
      <c r="G798" s="52" t="str">
        <f t="shared" si="37"/>
        <v>15WT</v>
      </c>
      <c r="H798" s="52" t="str">
        <f t="shared" si="38"/>
        <v>15WP</v>
      </c>
    </row>
    <row r="799" spans="1:8" ht="13.5" thickBot="1" x14ac:dyDescent="0.3">
      <c r="A799" s="21" t="s">
        <v>736</v>
      </c>
      <c r="B799" s="25" t="s">
        <v>2086</v>
      </c>
      <c r="C799" s="25" t="s">
        <v>2088</v>
      </c>
      <c r="D799" s="25" t="s">
        <v>2056</v>
      </c>
      <c r="E799" s="45">
        <v>15</v>
      </c>
      <c r="F799" s="52" t="str">
        <f t="shared" si="36"/>
        <v>15W</v>
      </c>
      <c r="G799" s="52" t="str">
        <f t="shared" si="37"/>
        <v>15WU</v>
      </c>
      <c r="H799" s="52" t="str">
        <f t="shared" si="38"/>
        <v>15WM</v>
      </c>
    </row>
    <row r="800" spans="1:8" ht="13.5" thickBot="1" x14ac:dyDescent="0.3">
      <c r="A800" s="21" t="s">
        <v>300</v>
      </c>
      <c r="B800" s="25" t="s">
        <v>2058</v>
      </c>
      <c r="C800" s="25" t="s">
        <v>2087</v>
      </c>
      <c r="D800" s="25" t="s">
        <v>2055</v>
      </c>
      <c r="E800" s="45">
        <v>15</v>
      </c>
      <c r="F800" s="52" t="str">
        <f t="shared" si="36"/>
        <v>15S</v>
      </c>
      <c r="G800" s="52" t="str">
        <f t="shared" si="37"/>
        <v>15ST</v>
      </c>
      <c r="H800" s="52" t="str">
        <f t="shared" si="38"/>
        <v>15SP</v>
      </c>
    </row>
    <row r="801" spans="1:8" ht="26.25" thickBot="1" x14ac:dyDescent="0.3">
      <c r="A801" s="21" t="s">
        <v>651</v>
      </c>
      <c r="B801" s="25" t="s">
        <v>2086</v>
      </c>
      <c r="C801" s="25" t="s">
        <v>2088</v>
      </c>
      <c r="D801" s="25" t="s">
        <v>2055</v>
      </c>
      <c r="E801" s="45">
        <v>15</v>
      </c>
      <c r="F801" s="52" t="str">
        <f t="shared" si="36"/>
        <v>15S</v>
      </c>
      <c r="G801" s="52" t="str">
        <f t="shared" si="37"/>
        <v>15SU</v>
      </c>
      <c r="H801" s="52" t="str">
        <f t="shared" si="38"/>
        <v>15SM</v>
      </c>
    </row>
    <row r="802" spans="1:8" ht="13.5" thickBot="1" x14ac:dyDescent="0.3">
      <c r="A802" s="21" t="s">
        <v>414</v>
      </c>
      <c r="B802" s="25" t="s">
        <v>2058</v>
      </c>
      <c r="C802" s="25" t="s">
        <v>2087</v>
      </c>
      <c r="D802" s="25" t="s">
        <v>2056</v>
      </c>
      <c r="E802" s="45">
        <v>15</v>
      </c>
      <c r="F802" s="52" t="str">
        <f t="shared" si="36"/>
        <v>15W</v>
      </c>
      <c r="G802" s="52" t="str">
        <f t="shared" si="37"/>
        <v>15WT</v>
      </c>
      <c r="H802" s="52" t="str">
        <f t="shared" si="38"/>
        <v>15WP</v>
      </c>
    </row>
    <row r="803" spans="1:8" ht="26.25" thickBot="1" x14ac:dyDescent="0.3">
      <c r="A803" s="21" t="s">
        <v>737</v>
      </c>
      <c r="B803" s="25" t="s">
        <v>2086</v>
      </c>
      <c r="C803" s="25" t="s">
        <v>2088</v>
      </c>
      <c r="D803" s="25" t="s">
        <v>2056</v>
      </c>
      <c r="E803" s="45">
        <v>15</v>
      </c>
      <c r="F803" s="52" t="str">
        <f t="shared" si="36"/>
        <v>15W</v>
      </c>
      <c r="G803" s="52" t="str">
        <f t="shared" si="37"/>
        <v>15WU</v>
      </c>
      <c r="H803" s="52" t="str">
        <f t="shared" si="38"/>
        <v>15WM</v>
      </c>
    </row>
    <row r="804" spans="1:8" ht="13.5" thickBot="1" x14ac:dyDescent="0.3">
      <c r="A804" s="21" t="s">
        <v>2229</v>
      </c>
      <c r="B804" s="25" t="s">
        <v>2058</v>
      </c>
      <c r="C804" s="25" t="s">
        <v>2087</v>
      </c>
      <c r="D804" s="25" t="s">
        <v>2055</v>
      </c>
      <c r="E804" s="45">
        <v>15</v>
      </c>
      <c r="F804" s="52" t="str">
        <f t="shared" si="36"/>
        <v>15S</v>
      </c>
      <c r="G804" s="52" t="str">
        <f t="shared" si="37"/>
        <v>15ST</v>
      </c>
      <c r="H804" s="52" t="str">
        <f t="shared" si="38"/>
        <v>15SP</v>
      </c>
    </row>
    <row r="805" spans="1:8" ht="13.5" thickBot="1" x14ac:dyDescent="0.3">
      <c r="A805" s="21" t="s">
        <v>652</v>
      </c>
      <c r="B805" s="25" t="s">
        <v>2086</v>
      </c>
      <c r="C805" s="25" t="s">
        <v>2088</v>
      </c>
      <c r="D805" s="25" t="s">
        <v>2055</v>
      </c>
      <c r="E805" s="45">
        <v>15</v>
      </c>
      <c r="F805" s="52" t="str">
        <f t="shared" si="36"/>
        <v>15S</v>
      </c>
      <c r="G805" s="52" t="str">
        <f t="shared" si="37"/>
        <v>15SU</v>
      </c>
      <c r="H805" s="52" t="str">
        <f t="shared" si="38"/>
        <v>15SM</v>
      </c>
    </row>
    <row r="806" spans="1:8" ht="13.5" thickBot="1" x14ac:dyDescent="0.3">
      <c r="A806" s="21" t="s">
        <v>415</v>
      </c>
      <c r="B806" s="25" t="s">
        <v>2058</v>
      </c>
      <c r="C806" s="25" t="s">
        <v>2087</v>
      </c>
      <c r="D806" s="25" t="s">
        <v>2056</v>
      </c>
      <c r="E806" s="45">
        <v>15</v>
      </c>
      <c r="F806" s="52" t="str">
        <f t="shared" si="36"/>
        <v>15W</v>
      </c>
      <c r="G806" s="52" t="str">
        <f t="shared" si="37"/>
        <v>15WT</v>
      </c>
      <c r="H806" s="52" t="str">
        <f t="shared" si="38"/>
        <v>15WP</v>
      </c>
    </row>
    <row r="807" spans="1:8" ht="13.5" thickBot="1" x14ac:dyDescent="0.3">
      <c r="A807" s="21" t="s">
        <v>2519</v>
      </c>
      <c r="B807" s="25" t="s">
        <v>2086</v>
      </c>
      <c r="C807" s="25" t="s">
        <v>2088</v>
      </c>
      <c r="D807" s="25" t="s">
        <v>2056</v>
      </c>
      <c r="E807" s="45">
        <v>15</v>
      </c>
      <c r="F807" s="52" t="str">
        <f t="shared" si="36"/>
        <v>15W</v>
      </c>
      <c r="G807" s="52" t="str">
        <f t="shared" si="37"/>
        <v>15WU</v>
      </c>
      <c r="H807" s="52" t="str">
        <f t="shared" si="38"/>
        <v>15WM</v>
      </c>
    </row>
    <row r="808" spans="1:8" ht="13.5" thickBot="1" x14ac:dyDescent="0.3">
      <c r="A808" s="21" t="s">
        <v>396</v>
      </c>
      <c r="B808" s="25" t="s">
        <v>2058</v>
      </c>
      <c r="C808" s="25" t="s">
        <v>2087</v>
      </c>
      <c r="D808" s="25" t="s">
        <v>2056</v>
      </c>
      <c r="E808" s="45">
        <v>15</v>
      </c>
      <c r="F808" s="52" t="str">
        <f t="shared" si="36"/>
        <v>15W</v>
      </c>
      <c r="G808" s="52" t="str">
        <f t="shared" si="37"/>
        <v>15WT</v>
      </c>
      <c r="H808" s="52" t="str">
        <f t="shared" si="38"/>
        <v>15WP</v>
      </c>
    </row>
    <row r="809" spans="1:8" ht="13.5" thickBot="1" x14ac:dyDescent="0.3">
      <c r="A809" s="21" t="s">
        <v>738</v>
      </c>
      <c r="B809" s="25" t="s">
        <v>2086</v>
      </c>
      <c r="C809" s="25" t="s">
        <v>2088</v>
      </c>
      <c r="D809" s="25" t="s">
        <v>2056</v>
      </c>
      <c r="E809" s="45">
        <v>15</v>
      </c>
      <c r="F809" s="52" t="str">
        <f t="shared" si="36"/>
        <v>15W</v>
      </c>
      <c r="G809" s="52" t="str">
        <f t="shared" si="37"/>
        <v>15WU</v>
      </c>
      <c r="H809" s="52" t="str">
        <f t="shared" si="38"/>
        <v>15WM</v>
      </c>
    </row>
    <row r="810" spans="1:8" ht="13.5" thickBot="1" x14ac:dyDescent="0.3">
      <c r="A810" s="21" t="s">
        <v>301</v>
      </c>
      <c r="B810" s="25" t="s">
        <v>2058</v>
      </c>
      <c r="C810" s="25" t="s">
        <v>2087</v>
      </c>
      <c r="D810" s="25" t="s">
        <v>2055</v>
      </c>
      <c r="E810" s="45">
        <v>15</v>
      </c>
      <c r="F810" s="52" t="str">
        <f t="shared" si="36"/>
        <v>15S</v>
      </c>
      <c r="G810" s="52" t="str">
        <f t="shared" si="37"/>
        <v>15ST</v>
      </c>
      <c r="H810" s="52" t="str">
        <f t="shared" si="38"/>
        <v>15SP</v>
      </c>
    </row>
    <row r="811" spans="1:8" ht="13.5" thickBot="1" x14ac:dyDescent="0.3">
      <c r="A811" s="21" t="s">
        <v>739</v>
      </c>
      <c r="B811" s="25" t="s">
        <v>2086</v>
      </c>
      <c r="C811" s="25" t="s">
        <v>2088</v>
      </c>
      <c r="D811" s="25" t="s">
        <v>2056</v>
      </c>
      <c r="E811" s="45">
        <v>15</v>
      </c>
      <c r="F811" s="52" t="str">
        <f t="shared" si="36"/>
        <v>15W</v>
      </c>
      <c r="G811" s="52" t="str">
        <f t="shared" si="37"/>
        <v>15WU</v>
      </c>
      <c r="H811" s="52" t="str">
        <f t="shared" si="38"/>
        <v>15WM</v>
      </c>
    </row>
    <row r="812" spans="1:8" ht="13.5" thickBot="1" x14ac:dyDescent="0.3">
      <c r="A812" s="21" t="s">
        <v>194</v>
      </c>
      <c r="B812" s="25" t="s">
        <v>2058</v>
      </c>
      <c r="C812" s="25" t="s">
        <v>2087</v>
      </c>
      <c r="D812" s="25" t="s">
        <v>2055</v>
      </c>
      <c r="E812" s="45">
        <v>15</v>
      </c>
      <c r="F812" s="52" t="str">
        <f t="shared" si="36"/>
        <v>15S</v>
      </c>
      <c r="G812" s="52" t="str">
        <f t="shared" si="37"/>
        <v>15ST</v>
      </c>
      <c r="H812" s="52" t="str">
        <f t="shared" si="38"/>
        <v>15SP</v>
      </c>
    </row>
    <row r="813" spans="1:8" ht="26.25" thickBot="1" x14ac:dyDescent="0.3">
      <c r="A813" s="21" t="s">
        <v>2520</v>
      </c>
      <c r="B813" s="25" t="s">
        <v>2086</v>
      </c>
      <c r="C813" s="25" t="s">
        <v>2088</v>
      </c>
      <c r="D813" s="25" t="s">
        <v>2056</v>
      </c>
      <c r="E813" s="45">
        <v>15</v>
      </c>
      <c r="F813" s="52" t="str">
        <f t="shared" si="36"/>
        <v>15W</v>
      </c>
      <c r="G813" s="52" t="str">
        <f t="shared" si="37"/>
        <v>15WU</v>
      </c>
      <c r="H813" s="52" t="str">
        <f t="shared" si="38"/>
        <v>15WM</v>
      </c>
    </row>
    <row r="814" spans="1:8" ht="13.5" thickBot="1" x14ac:dyDescent="0.3">
      <c r="A814" s="21" t="s">
        <v>2230</v>
      </c>
      <c r="B814" s="25" t="s">
        <v>2058</v>
      </c>
      <c r="C814" s="25" t="s">
        <v>2087</v>
      </c>
      <c r="D814" s="25" t="s">
        <v>2055</v>
      </c>
      <c r="E814" s="45">
        <v>15</v>
      </c>
      <c r="F814" s="52" t="str">
        <f t="shared" si="36"/>
        <v>15S</v>
      </c>
      <c r="G814" s="52" t="str">
        <f t="shared" si="37"/>
        <v>15ST</v>
      </c>
      <c r="H814" s="52" t="str">
        <f t="shared" si="38"/>
        <v>15SP</v>
      </c>
    </row>
    <row r="815" spans="1:8" ht="13.5" thickBot="1" x14ac:dyDescent="0.3">
      <c r="A815" s="21" t="s">
        <v>2323</v>
      </c>
      <c r="B815" s="25" t="s">
        <v>2086</v>
      </c>
      <c r="C815" s="25" t="s">
        <v>2088</v>
      </c>
      <c r="D815" s="25" t="s">
        <v>2056</v>
      </c>
      <c r="E815" s="45">
        <v>15</v>
      </c>
      <c r="F815" s="52" t="str">
        <f t="shared" si="36"/>
        <v>15W</v>
      </c>
      <c r="G815" s="52" t="str">
        <f t="shared" si="37"/>
        <v>15WU</v>
      </c>
      <c r="H815" s="52" t="str">
        <f t="shared" si="38"/>
        <v>15WM</v>
      </c>
    </row>
    <row r="816" spans="1:8" ht="13.5" thickBot="1" x14ac:dyDescent="0.3">
      <c r="A816" s="21" t="s">
        <v>2231</v>
      </c>
      <c r="B816" s="25" t="s">
        <v>2058</v>
      </c>
      <c r="C816" s="25" t="s">
        <v>2087</v>
      </c>
      <c r="D816" s="25" t="s">
        <v>2055</v>
      </c>
      <c r="E816" s="45">
        <v>15</v>
      </c>
      <c r="F816" s="52" t="str">
        <f t="shared" si="36"/>
        <v>15S</v>
      </c>
      <c r="G816" s="52" t="str">
        <f t="shared" si="37"/>
        <v>15ST</v>
      </c>
      <c r="H816" s="52" t="str">
        <f t="shared" si="38"/>
        <v>15SP</v>
      </c>
    </row>
    <row r="817" spans="1:8" ht="13.5" thickBot="1" x14ac:dyDescent="0.3">
      <c r="A817" s="21" t="s">
        <v>740</v>
      </c>
      <c r="B817" s="25" t="s">
        <v>2086</v>
      </c>
      <c r="C817" s="25" t="s">
        <v>2088</v>
      </c>
      <c r="D817" s="25" t="s">
        <v>2056</v>
      </c>
      <c r="E817" s="45">
        <v>15</v>
      </c>
      <c r="F817" s="52" t="str">
        <f t="shared" si="36"/>
        <v>15W</v>
      </c>
      <c r="G817" s="52" t="str">
        <f t="shared" si="37"/>
        <v>15WU</v>
      </c>
      <c r="H817" s="52" t="str">
        <f t="shared" si="38"/>
        <v>15WM</v>
      </c>
    </row>
    <row r="818" spans="1:8" ht="13.5" thickBot="1" x14ac:dyDescent="0.3">
      <c r="A818" s="21" t="s">
        <v>302</v>
      </c>
      <c r="B818" s="25" t="s">
        <v>2058</v>
      </c>
      <c r="C818" s="25" t="s">
        <v>2087</v>
      </c>
      <c r="D818" s="25" t="s">
        <v>2055</v>
      </c>
      <c r="E818" s="45">
        <v>15</v>
      </c>
      <c r="F818" s="52" t="str">
        <f t="shared" si="36"/>
        <v>15S</v>
      </c>
      <c r="G818" s="52" t="str">
        <f t="shared" si="37"/>
        <v>15ST</v>
      </c>
      <c r="H818" s="52" t="str">
        <f t="shared" si="38"/>
        <v>15SP</v>
      </c>
    </row>
    <row r="819" spans="1:8" ht="13.5" thickBot="1" x14ac:dyDescent="0.3">
      <c r="A819" s="21" t="s">
        <v>741</v>
      </c>
      <c r="B819" s="25" t="s">
        <v>2086</v>
      </c>
      <c r="C819" s="25" t="s">
        <v>2088</v>
      </c>
      <c r="D819" s="25" t="s">
        <v>2056</v>
      </c>
      <c r="E819" s="45">
        <v>15</v>
      </c>
      <c r="F819" s="52" t="str">
        <f t="shared" si="36"/>
        <v>15W</v>
      </c>
      <c r="G819" s="52" t="str">
        <f t="shared" si="37"/>
        <v>15WU</v>
      </c>
      <c r="H819" s="52" t="str">
        <f t="shared" si="38"/>
        <v>15WM</v>
      </c>
    </row>
    <row r="820" spans="1:8" ht="26.25" thickBot="1" x14ac:dyDescent="0.3">
      <c r="A820" s="21" t="s">
        <v>2521</v>
      </c>
      <c r="B820" s="25" t="s">
        <v>2086</v>
      </c>
      <c r="C820" s="25" t="s">
        <v>2087</v>
      </c>
      <c r="D820" s="25" t="s">
        <v>2057</v>
      </c>
      <c r="E820" s="45">
        <v>15</v>
      </c>
      <c r="F820" s="52" t="str">
        <f t="shared" si="36"/>
        <v>15O</v>
      </c>
      <c r="G820" s="52" t="str">
        <f t="shared" si="37"/>
        <v>15OU</v>
      </c>
      <c r="H820" s="52" t="str">
        <f t="shared" si="38"/>
        <v>15OP</v>
      </c>
    </row>
    <row r="821" spans="1:8" ht="13.5" thickBot="1" x14ac:dyDescent="0.3">
      <c r="A821" s="21" t="s">
        <v>2522</v>
      </c>
      <c r="B821" s="25" t="s">
        <v>2086</v>
      </c>
      <c r="C821" s="25" t="s">
        <v>2088</v>
      </c>
      <c r="D821" s="25" t="s">
        <v>2057</v>
      </c>
      <c r="E821" s="45">
        <v>15</v>
      </c>
      <c r="F821" s="52" t="str">
        <f t="shared" si="36"/>
        <v>15O</v>
      </c>
      <c r="G821" s="52" t="str">
        <f t="shared" si="37"/>
        <v>15OU</v>
      </c>
      <c r="H821" s="52" t="str">
        <f t="shared" si="38"/>
        <v>15OM</v>
      </c>
    </row>
    <row r="822" spans="1:8" ht="13.5" thickBot="1" x14ac:dyDescent="0.3">
      <c r="A822" s="21" t="s">
        <v>2465</v>
      </c>
      <c r="B822" s="25" t="s">
        <v>2195</v>
      </c>
      <c r="C822" s="25" t="s">
        <v>2088</v>
      </c>
      <c r="D822" s="25" t="s">
        <v>2057</v>
      </c>
      <c r="E822" s="45">
        <v>15</v>
      </c>
      <c r="F822" s="52" t="str">
        <f t="shared" si="36"/>
        <v>15O</v>
      </c>
      <c r="G822" s="52" t="str">
        <f t="shared" si="37"/>
        <v>15OK</v>
      </c>
      <c r="H822" s="52" t="str">
        <f t="shared" si="38"/>
        <v>15OM</v>
      </c>
    </row>
    <row r="823" spans="1:8" ht="13.5" thickBot="1" x14ac:dyDescent="0.3">
      <c r="A823" s="21" t="s">
        <v>1103</v>
      </c>
      <c r="B823" s="25" t="s">
        <v>2058</v>
      </c>
      <c r="C823" s="25" t="s">
        <v>2088</v>
      </c>
      <c r="D823" s="25" t="s">
        <v>2057</v>
      </c>
      <c r="E823" s="45">
        <v>15</v>
      </c>
      <c r="F823" s="52" t="str">
        <f t="shared" si="36"/>
        <v>15O</v>
      </c>
      <c r="G823" s="52" t="str">
        <f t="shared" si="37"/>
        <v>15OT</v>
      </c>
      <c r="H823" s="52" t="str">
        <f t="shared" si="38"/>
        <v>15OM</v>
      </c>
    </row>
    <row r="824" spans="1:8" ht="26.25" thickBot="1" x14ac:dyDescent="0.3">
      <c r="A824" s="21" t="s">
        <v>1261</v>
      </c>
      <c r="B824" s="25" t="s">
        <v>2195</v>
      </c>
      <c r="C824" s="25" t="s">
        <v>2088</v>
      </c>
      <c r="D824" s="25" t="s">
        <v>2057</v>
      </c>
      <c r="E824" s="45">
        <v>15</v>
      </c>
      <c r="F824" s="52" t="str">
        <f t="shared" si="36"/>
        <v>15O</v>
      </c>
      <c r="G824" s="52" t="str">
        <f t="shared" si="37"/>
        <v>15OK</v>
      </c>
      <c r="H824" s="52" t="str">
        <f t="shared" si="38"/>
        <v>15OM</v>
      </c>
    </row>
    <row r="825" spans="1:8" ht="13.5" thickBot="1" x14ac:dyDescent="0.3">
      <c r="A825" s="21" t="s">
        <v>1462</v>
      </c>
      <c r="B825" s="25"/>
      <c r="C825" s="25" t="s">
        <v>2087</v>
      </c>
      <c r="D825" s="25" t="s">
        <v>2057</v>
      </c>
      <c r="E825" s="45">
        <v>15</v>
      </c>
      <c r="F825" s="52" t="str">
        <f t="shared" si="36"/>
        <v>15O</v>
      </c>
      <c r="G825" s="52" t="str">
        <f t="shared" si="37"/>
        <v>15O</v>
      </c>
      <c r="H825" s="52" t="str">
        <f t="shared" si="38"/>
        <v>15OP</v>
      </c>
    </row>
    <row r="826" spans="1:8" ht="13.5" thickBot="1" x14ac:dyDescent="0.3">
      <c r="A826" s="21" t="s">
        <v>1760</v>
      </c>
      <c r="B826" s="25" t="s">
        <v>2058</v>
      </c>
      <c r="C826" s="25" t="s">
        <v>2088</v>
      </c>
      <c r="D826" s="25" t="s">
        <v>2057</v>
      </c>
      <c r="E826" s="45">
        <v>15</v>
      </c>
      <c r="F826" s="52" t="str">
        <f t="shared" si="36"/>
        <v>15O</v>
      </c>
      <c r="G826" s="52" t="str">
        <f t="shared" si="37"/>
        <v>15OT</v>
      </c>
      <c r="H826" s="52" t="str">
        <f t="shared" si="38"/>
        <v>15OM</v>
      </c>
    </row>
    <row r="827" spans="1:8" ht="13.5" thickBot="1" x14ac:dyDescent="0.3">
      <c r="A827" s="21" t="s">
        <v>1924</v>
      </c>
      <c r="B827" s="25" t="s">
        <v>2058</v>
      </c>
      <c r="C827" s="25" t="s">
        <v>2088</v>
      </c>
      <c r="D827" s="25" t="s">
        <v>2057</v>
      </c>
      <c r="E827" s="45">
        <v>15</v>
      </c>
      <c r="F827" s="52" t="str">
        <f t="shared" si="36"/>
        <v>15O</v>
      </c>
      <c r="G827" s="52" t="str">
        <f t="shared" si="37"/>
        <v>15OT</v>
      </c>
      <c r="H827" s="52" t="str">
        <f t="shared" si="38"/>
        <v>15OM</v>
      </c>
    </row>
    <row r="828" spans="1:8" ht="13.5" thickBot="1" x14ac:dyDescent="0.3">
      <c r="A828" s="21" t="s">
        <v>2019</v>
      </c>
      <c r="B828" s="25" t="s">
        <v>2195</v>
      </c>
      <c r="C828" s="25" t="s">
        <v>2088</v>
      </c>
      <c r="D828" s="25" t="s">
        <v>2057</v>
      </c>
      <c r="E828" s="45">
        <v>15</v>
      </c>
      <c r="F828" s="52" t="str">
        <f t="shared" si="36"/>
        <v>15O</v>
      </c>
      <c r="G828" s="52" t="str">
        <f t="shared" si="37"/>
        <v>15OK</v>
      </c>
      <c r="H828" s="52" t="str">
        <f t="shared" si="38"/>
        <v>15OM</v>
      </c>
    </row>
    <row r="829" spans="1:8" ht="13.5" thickBot="1" x14ac:dyDescent="0.3">
      <c r="A829" s="21" t="s">
        <v>2523</v>
      </c>
      <c r="B829" s="25" t="s">
        <v>2086</v>
      </c>
      <c r="C829" s="25" t="s">
        <v>2087</v>
      </c>
      <c r="D829" s="25" t="s">
        <v>2055</v>
      </c>
      <c r="E829" s="45">
        <v>15</v>
      </c>
      <c r="F829" s="52" t="str">
        <f t="shared" si="36"/>
        <v>15S</v>
      </c>
      <c r="G829" s="52" t="str">
        <f t="shared" si="37"/>
        <v>15SU</v>
      </c>
      <c r="H829" s="52" t="str">
        <f t="shared" si="38"/>
        <v>15SP</v>
      </c>
    </row>
    <row r="830" spans="1:8" ht="13.5" thickBot="1" x14ac:dyDescent="0.3">
      <c r="A830" s="21" t="s">
        <v>193</v>
      </c>
      <c r="B830" s="25" t="s">
        <v>2058</v>
      </c>
      <c r="C830" s="25" t="s">
        <v>2087</v>
      </c>
      <c r="D830" s="25" t="s">
        <v>2055</v>
      </c>
      <c r="E830" s="45">
        <v>15</v>
      </c>
      <c r="F830" s="52" t="str">
        <f t="shared" si="36"/>
        <v>15S</v>
      </c>
      <c r="G830" s="52" t="str">
        <f t="shared" si="37"/>
        <v>15ST</v>
      </c>
      <c r="H830" s="52" t="str">
        <f t="shared" si="38"/>
        <v>15SP</v>
      </c>
    </row>
    <row r="831" spans="1:8" ht="13.5" thickBot="1" x14ac:dyDescent="0.3">
      <c r="A831" s="21" t="s">
        <v>641</v>
      </c>
      <c r="B831" s="25" t="s">
        <v>2086</v>
      </c>
      <c r="C831" s="25" t="s">
        <v>2088</v>
      </c>
      <c r="D831" s="25" t="s">
        <v>2055</v>
      </c>
      <c r="E831" s="45">
        <v>15</v>
      </c>
      <c r="F831" s="52" t="str">
        <f t="shared" si="36"/>
        <v>15S</v>
      </c>
      <c r="G831" s="52" t="str">
        <f t="shared" si="37"/>
        <v>15SU</v>
      </c>
      <c r="H831" s="52" t="str">
        <f t="shared" si="38"/>
        <v>15SM</v>
      </c>
    </row>
    <row r="832" spans="1:8" ht="13.5" thickBot="1" x14ac:dyDescent="0.3">
      <c r="A832" s="21" t="s">
        <v>874</v>
      </c>
      <c r="B832" s="25" t="s">
        <v>2195</v>
      </c>
      <c r="C832" s="25" t="s">
        <v>2088</v>
      </c>
      <c r="D832" s="25" t="s">
        <v>2055</v>
      </c>
      <c r="E832" s="45">
        <v>15</v>
      </c>
      <c r="F832" s="52" t="str">
        <f t="shared" si="36"/>
        <v>15S</v>
      </c>
      <c r="G832" s="52" t="str">
        <f t="shared" si="37"/>
        <v>15SK</v>
      </c>
      <c r="H832" s="52" t="str">
        <f t="shared" si="38"/>
        <v>15SM</v>
      </c>
    </row>
    <row r="833" spans="1:8" ht="13.5" thickBot="1" x14ac:dyDescent="0.3">
      <c r="A833" s="21" t="s">
        <v>2524</v>
      </c>
      <c r="B833" s="25" t="s">
        <v>2195</v>
      </c>
      <c r="C833" s="25" t="s">
        <v>2087</v>
      </c>
      <c r="D833" s="25" t="s">
        <v>2055</v>
      </c>
      <c r="E833" s="45">
        <v>15</v>
      </c>
      <c r="F833" s="52" t="str">
        <f t="shared" si="36"/>
        <v>15S</v>
      </c>
      <c r="G833" s="52" t="str">
        <f t="shared" si="37"/>
        <v>15SK</v>
      </c>
      <c r="H833" s="52" t="str">
        <f t="shared" si="38"/>
        <v>15SP</v>
      </c>
    </row>
    <row r="834" spans="1:8" ht="13.5" thickBot="1" x14ac:dyDescent="0.3">
      <c r="A834" s="21" t="s">
        <v>1029</v>
      </c>
      <c r="B834" s="25" t="s">
        <v>2058</v>
      </c>
      <c r="C834" s="25" t="s">
        <v>2088</v>
      </c>
      <c r="D834" s="25" t="s">
        <v>2055</v>
      </c>
      <c r="E834" s="45">
        <v>15</v>
      </c>
      <c r="F834" s="52" t="str">
        <f t="shared" si="36"/>
        <v>15S</v>
      </c>
      <c r="G834" s="52" t="str">
        <f t="shared" si="37"/>
        <v>15ST</v>
      </c>
      <c r="H834" s="52" t="str">
        <f t="shared" si="38"/>
        <v>15SM</v>
      </c>
    </row>
    <row r="835" spans="1:8" ht="13.5" thickBot="1" x14ac:dyDescent="0.3">
      <c r="A835" s="21" t="s">
        <v>1155</v>
      </c>
      <c r="B835" s="25" t="s">
        <v>2195</v>
      </c>
      <c r="C835" s="25" t="s">
        <v>2088</v>
      </c>
      <c r="D835" s="25" t="s">
        <v>2055</v>
      </c>
      <c r="E835" s="45">
        <v>15</v>
      </c>
      <c r="F835" s="52" t="str">
        <f t="shared" ref="F835:F898" si="39">CONCATENATE(E835,D835)</f>
        <v>15S</v>
      </c>
      <c r="G835" s="52" t="str">
        <f t="shared" ref="G835:G898" si="40">CONCATENATE(F835,B835)</f>
        <v>15SK</v>
      </c>
      <c r="H835" s="52" t="str">
        <f t="shared" ref="H835:H898" si="41">CONCATENATE(F835,C835)</f>
        <v>15SM</v>
      </c>
    </row>
    <row r="836" spans="1:8" ht="13.5" thickBot="1" x14ac:dyDescent="0.3">
      <c r="A836" s="21" t="s">
        <v>2525</v>
      </c>
      <c r="B836" s="25" t="s">
        <v>2058</v>
      </c>
      <c r="C836" s="25" t="s">
        <v>2088</v>
      </c>
      <c r="D836" s="25" t="s">
        <v>2055</v>
      </c>
      <c r="E836" s="45">
        <v>15</v>
      </c>
      <c r="F836" s="52" t="str">
        <f t="shared" si="39"/>
        <v>15S</v>
      </c>
      <c r="G836" s="52" t="str">
        <f t="shared" si="40"/>
        <v>15ST</v>
      </c>
      <c r="H836" s="52" t="str">
        <f t="shared" si="41"/>
        <v>15SM</v>
      </c>
    </row>
    <row r="837" spans="1:8" ht="13.5" thickBot="1" x14ac:dyDescent="0.3">
      <c r="A837" s="21" t="s">
        <v>1360</v>
      </c>
      <c r="B837" s="25"/>
      <c r="C837" s="25" t="s">
        <v>2087</v>
      </c>
      <c r="D837" s="25" t="s">
        <v>2055</v>
      </c>
      <c r="E837" s="45">
        <v>15</v>
      </c>
      <c r="F837" s="52" t="str">
        <f t="shared" si="39"/>
        <v>15S</v>
      </c>
      <c r="G837" s="52" t="str">
        <f t="shared" si="40"/>
        <v>15S</v>
      </c>
      <c r="H837" s="52" t="str">
        <f t="shared" si="41"/>
        <v>15SP</v>
      </c>
    </row>
    <row r="838" spans="1:8" ht="13.5" thickBot="1" x14ac:dyDescent="0.3">
      <c r="A838" s="21" t="s">
        <v>1640</v>
      </c>
      <c r="B838" s="25" t="s">
        <v>2058</v>
      </c>
      <c r="C838" s="25" t="s">
        <v>2088</v>
      </c>
      <c r="D838" s="25" t="s">
        <v>2055</v>
      </c>
      <c r="E838" s="45">
        <v>15</v>
      </c>
      <c r="F838" s="52" t="str">
        <f t="shared" si="39"/>
        <v>15S</v>
      </c>
      <c r="G838" s="52" t="str">
        <f t="shared" si="40"/>
        <v>15ST</v>
      </c>
      <c r="H838" s="52" t="str">
        <f t="shared" si="41"/>
        <v>15SM</v>
      </c>
    </row>
    <row r="839" spans="1:8" ht="13.5" thickBot="1" x14ac:dyDescent="0.3">
      <c r="A839" s="21" t="s">
        <v>1870</v>
      </c>
      <c r="B839" s="25" t="s">
        <v>2058</v>
      </c>
      <c r="C839" s="25" t="s">
        <v>2088</v>
      </c>
      <c r="D839" s="25" t="s">
        <v>2055</v>
      </c>
      <c r="E839" s="45">
        <v>15</v>
      </c>
      <c r="F839" s="52" t="str">
        <f t="shared" si="39"/>
        <v>15S</v>
      </c>
      <c r="G839" s="52" t="str">
        <f t="shared" si="40"/>
        <v>15ST</v>
      </c>
      <c r="H839" s="52" t="str">
        <f t="shared" si="41"/>
        <v>15SM</v>
      </c>
    </row>
    <row r="840" spans="1:8" ht="13.5" thickBot="1" x14ac:dyDescent="0.3">
      <c r="A840" s="21" t="s">
        <v>2483</v>
      </c>
      <c r="B840" s="25" t="s">
        <v>2195</v>
      </c>
      <c r="C840" s="25" t="s">
        <v>2088</v>
      </c>
      <c r="D840" s="25" t="s">
        <v>2055</v>
      </c>
      <c r="E840" s="45">
        <v>15</v>
      </c>
      <c r="F840" s="52" t="str">
        <f t="shared" si="39"/>
        <v>15S</v>
      </c>
      <c r="G840" s="52" t="str">
        <f t="shared" si="40"/>
        <v>15SK</v>
      </c>
      <c r="H840" s="52" t="str">
        <f t="shared" si="41"/>
        <v>15SM</v>
      </c>
    </row>
    <row r="841" spans="1:8" ht="39" thickBot="1" x14ac:dyDescent="0.3">
      <c r="A841" s="21" t="s">
        <v>2526</v>
      </c>
      <c r="B841" s="25" t="s">
        <v>2086</v>
      </c>
      <c r="C841" s="25" t="s">
        <v>2087</v>
      </c>
      <c r="D841" s="25" t="s">
        <v>2058</v>
      </c>
      <c r="E841" s="45">
        <v>15</v>
      </c>
      <c r="F841" s="52" t="str">
        <f t="shared" si="39"/>
        <v>15T</v>
      </c>
      <c r="G841" s="52" t="str">
        <f t="shared" si="40"/>
        <v>15TU</v>
      </c>
      <c r="H841" s="52" t="str">
        <f t="shared" si="41"/>
        <v>15TP</v>
      </c>
    </row>
    <row r="842" spans="1:8" ht="13.5" thickBot="1" x14ac:dyDescent="0.3">
      <c r="A842" s="21" t="s">
        <v>2527</v>
      </c>
      <c r="B842" s="25" t="s">
        <v>2058</v>
      </c>
      <c r="C842" s="25" t="s">
        <v>2087</v>
      </c>
      <c r="D842" s="25" t="s">
        <v>2058</v>
      </c>
      <c r="E842" s="45">
        <v>15</v>
      </c>
      <c r="F842" s="52" t="str">
        <f t="shared" si="39"/>
        <v>15T</v>
      </c>
      <c r="G842" s="52" t="str">
        <f t="shared" si="40"/>
        <v>15TT</v>
      </c>
      <c r="H842" s="52" t="str">
        <f t="shared" si="41"/>
        <v>15TP</v>
      </c>
    </row>
    <row r="843" spans="1:8" ht="13.5" thickBot="1" x14ac:dyDescent="0.3">
      <c r="A843" s="21" t="s">
        <v>812</v>
      </c>
      <c r="B843" s="25" t="s">
        <v>2086</v>
      </c>
      <c r="C843" s="25" t="s">
        <v>2088</v>
      </c>
      <c r="D843" s="25" t="s">
        <v>2058</v>
      </c>
      <c r="E843" s="45">
        <v>15</v>
      </c>
      <c r="F843" s="52" t="str">
        <f t="shared" si="39"/>
        <v>15T</v>
      </c>
      <c r="G843" s="52" t="str">
        <f t="shared" si="40"/>
        <v>15TU</v>
      </c>
      <c r="H843" s="52" t="str">
        <f t="shared" si="41"/>
        <v>15TM</v>
      </c>
    </row>
    <row r="844" spans="1:8" ht="13.5" thickBot="1" x14ac:dyDescent="0.3">
      <c r="A844" s="21" t="s">
        <v>972</v>
      </c>
      <c r="B844" s="25" t="s">
        <v>2195</v>
      </c>
      <c r="C844" s="25" t="s">
        <v>2088</v>
      </c>
      <c r="D844" s="25" t="s">
        <v>2058</v>
      </c>
      <c r="E844" s="45">
        <v>15</v>
      </c>
      <c r="F844" s="52" t="str">
        <f t="shared" si="39"/>
        <v>15T</v>
      </c>
      <c r="G844" s="52" t="str">
        <f t="shared" si="40"/>
        <v>15TK</v>
      </c>
      <c r="H844" s="52" t="str">
        <f t="shared" si="41"/>
        <v>15TM</v>
      </c>
    </row>
    <row r="845" spans="1:8" ht="13.5" thickBot="1" x14ac:dyDescent="0.3">
      <c r="A845" s="21" t="s">
        <v>243</v>
      </c>
      <c r="B845" s="25" t="s">
        <v>2195</v>
      </c>
      <c r="C845" s="25" t="s">
        <v>2087</v>
      </c>
      <c r="D845" s="25" t="s">
        <v>2058</v>
      </c>
      <c r="E845" s="45">
        <v>15</v>
      </c>
      <c r="F845" s="52" t="str">
        <f t="shared" si="39"/>
        <v>15T</v>
      </c>
      <c r="G845" s="52" t="str">
        <f t="shared" si="40"/>
        <v>15TK</v>
      </c>
      <c r="H845" s="52" t="str">
        <f t="shared" si="41"/>
        <v>15TP</v>
      </c>
    </row>
    <row r="846" spans="1:8" ht="13.5" thickBot="1" x14ac:dyDescent="0.3">
      <c r="A846" s="21" t="s">
        <v>1128</v>
      </c>
      <c r="B846" s="25" t="s">
        <v>2058</v>
      </c>
      <c r="C846" s="25" t="s">
        <v>2088</v>
      </c>
      <c r="D846" s="25" t="s">
        <v>2058</v>
      </c>
      <c r="E846" s="45">
        <v>15</v>
      </c>
      <c r="F846" s="52" t="str">
        <f t="shared" si="39"/>
        <v>15T</v>
      </c>
      <c r="G846" s="52" t="str">
        <f t="shared" si="40"/>
        <v>15TT</v>
      </c>
      <c r="H846" s="52" t="str">
        <f t="shared" si="41"/>
        <v>15TM</v>
      </c>
    </row>
    <row r="847" spans="1:8" ht="13.5" thickBot="1" x14ac:dyDescent="0.3">
      <c r="A847" s="21" t="s">
        <v>1306</v>
      </c>
      <c r="B847" s="25" t="s">
        <v>2195</v>
      </c>
      <c r="C847" s="25" t="s">
        <v>2088</v>
      </c>
      <c r="D847" s="25" t="s">
        <v>2058</v>
      </c>
      <c r="E847" s="45">
        <v>15</v>
      </c>
      <c r="F847" s="52" t="str">
        <f t="shared" si="39"/>
        <v>15T</v>
      </c>
      <c r="G847" s="52" t="str">
        <f t="shared" si="40"/>
        <v>15TK</v>
      </c>
      <c r="H847" s="52" t="str">
        <f t="shared" si="41"/>
        <v>15TM</v>
      </c>
    </row>
    <row r="848" spans="1:8" ht="13.5" thickBot="1" x14ac:dyDescent="0.3">
      <c r="A848" s="21" t="s">
        <v>1486</v>
      </c>
      <c r="B848" s="25"/>
      <c r="C848" s="25" t="s">
        <v>2087</v>
      </c>
      <c r="D848" s="25" t="s">
        <v>2058</v>
      </c>
      <c r="E848" s="45">
        <v>15</v>
      </c>
      <c r="F848" s="52" t="str">
        <f t="shared" si="39"/>
        <v>15T</v>
      </c>
      <c r="G848" s="52" t="str">
        <f t="shared" si="40"/>
        <v>15T</v>
      </c>
      <c r="H848" s="52" t="str">
        <f t="shared" si="41"/>
        <v>15TP</v>
      </c>
    </row>
    <row r="849" spans="1:8" ht="13.5" thickBot="1" x14ac:dyDescent="0.3">
      <c r="A849" s="21" t="s">
        <v>1821</v>
      </c>
      <c r="B849" s="25" t="s">
        <v>2058</v>
      </c>
      <c r="C849" s="25" t="s">
        <v>2088</v>
      </c>
      <c r="D849" s="25" t="s">
        <v>2058</v>
      </c>
      <c r="E849" s="45">
        <v>15</v>
      </c>
      <c r="F849" s="52" t="str">
        <f t="shared" si="39"/>
        <v>15T</v>
      </c>
      <c r="G849" s="52" t="str">
        <f t="shared" si="40"/>
        <v>15TT</v>
      </c>
      <c r="H849" s="52" t="str">
        <f t="shared" si="41"/>
        <v>15TM</v>
      </c>
    </row>
    <row r="850" spans="1:8" ht="13.5" thickBot="1" x14ac:dyDescent="0.3">
      <c r="A850" s="21" t="s">
        <v>1949</v>
      </c>
      <c r="B850" s="25" t="s">
        <v>2058</v>
      </c>
      <c r="C850" s="25" t="s">
        <v>2088</v>
      </c>
      <c r="D850" s="25" t="s">
        <v>2058</v>
      </c>
      <c r="E850" s="45">
        <v>15</v>
      </c>
      <c r="F850" s="52" t="str">
        <f t="shared" si="39"/>
        <v>15T</v>
      </c>
      <c r="G850" s="52" t="str">
        <f t="shared" si="40"/>
        <v>15TT</v>
      </c>
      <c r="H850" s="52" t="str">
        <f t="shared" si="41"/>
        <v>15TM</v>
      </c>
    </row>
    <row r="851" spans="1:8" ht="13.5" thickBot="1" x14ac:dyDescent="0.3">
      <c r="A851" s="21" t="s">
        <v>25</v>
      </c>
      <c r="B851" s="25" t="s">
        <v>2086</v>
      </c>
      <c r="C851" s="25" t="s">
        <v>2087</v>
      </c>
      <c r="D851" s="25" t="s">
        <v>2056</v>
      </c>
      <c r="E851" s="45">
        <v>15</v>
      </c>
      <c r="F851" s="52" t="str">
        <f t="shared" si="39"/>
        <v>15W</v>
      </c>
      <c r="G851" s="52" t="str">
        <f t="shared" si="40"/>
        <v>15WU</v>
      </c>
      <c r="H851" s="52" t="str">
        <f t="shared" si="41"/>
        <v>15WP</v>
      </c>
    </row>
    <row r="852" spans="1:8" ht="13.5" thickBot="1" x14ac:dyDescent="0.3">
      <c r="A852" s="21" t="s">
        <v>215</v>
      </c>
      <c r="B852" s="25" t="s">
        <v>2058</v>
      </c>
      <c r="C852" s="25" t="s">
        <v>2087</v>
      </c>
      <c r="D852" s="25" t="s">
        <v>2056</v>
      </c>
      <c r="E852" s="45">
        <v>15</v>
      </c>
      <c r="F852" s="52" t="str">
        <f t="shared" si="39"/>
        <v>15W</v>
      </c>
      <c r="G852" s="52" t="str">
        <f t="shared" si="40"/>
        <v>15WT</v>
      </c>
      <c r="H852" s="52" t="str">
        <f t="shared" si="41"/>
        <v>15WP</v>
      </c>
    </row>
    <row r="853" spans="1:8" ht="13.5" thickBot="1" x14ac:dyDescent="0.3">
      <c r="A853" s="21" t="s">
        <v>727</v>
      </c>
      <c r="B853" s="25" t="s">
        <v>2086</v>
      </c>
      <c r="C853" s="25" t="s">
        <v>2088</v>
      </c>
      <c r="D853" s="25" t="s">
        <v>2056</v>
      </c>
      <c r="E853" s="45">
        <v>15</v>
      </c>
      <c r="F853" s="52" t="str">
        <f t="shared" si="39"/>
        <v>15W</v>
      </c>
      <c r="G853" s="52" t="str">
        <f t="shared" si="40"/>
        <v>15WU</v>
      </c>
      <c r="H853" s="52" t="str">
        <f t="shared" si="41"/>
        <v>15WM</v>
      </c>
    </row>
    <row r="854" spans="1:8" ht="26.25" thickBot="1" x14ac:dyDescent="0.3">
      <c r="A854" s="21" t="s">
        <v>912</v>
      </c>
      <c r="B854" s="25" t="s">
        <v>2195</v>
      </c>
      <c r="C854" s="25" t="s">
        <v>2088</v>
      </c>
      <c r="D854" s="25" t="s">
        <v>2056</v>
      </c>
      <c r="E854" s="45">
        <v>15</v>
      </c>
      <c r="F854" s="52" t="str">
        <f t="shared" si="39"/>
        <v>15W</v>
      </c>
      <c r="G854" s="52" t="str">
        <f t="shared" si="40"/>
        <v>15WK</v>
      </c>
      <c r="H854" s="52" t="str">
        <f t="shared" si="41"/>
        <v>15WM</v>
      </c>
    </row>
    <row r="855" spans="1:8" ht="13.5" thickBot="1" x14ac:dyDescent="0.3">
      <c r="A855" s="21" t="s">
        <v>1066</v>
      </c>
      <c r="B855" s="25" t="s">
        <v>2058</v>
      </c>
      <c r="C855" s="25" t="s">
        <v>2088</v>
      </c>
      <c r="D855" s="25" t="s">
        <v>2056</v>
      </c>
      <c r="E855" s="45">
        <v>15</v>
      </c>
      <c r="F855" s="52" t="str">
        <f t="shared" si="39"/>
        <v>15W</v>
      </c>
      <c r="G855" s="52" t="str">
        <f t="shared" si="40"/>
        <v>15WT</v>
      </c>
      <c r="H855" s="52" t="str">
        <f t="shared" si="41"/>
        <v>15WM</v>
      </c>
    </row>
    <row r="856" spans="1:8" ht="13.5" thickBot="1" x14ac:dyDescent="0.3">
      <c r="A856" s="21" t="s">
        <v>1209</v>
      </c>
      <c r="B856" s="25" t="s">
        <v>2195</v>
      </c>
      <c r="C856" s="25" t="s">
        <v>2088</v>
      </c>
      <c r="D856" s="25" t="s">
        <v>2056</v>
      </c>
      <c r="E856" s="45">
        <v>15</v>
      </c>
      <c r="F856" s="52" t="str">
        <f t="shared" si="39"/>
        <v>15W</v>
      </c>
      <c r="G856" s="52" t="str">
        <f t="shared" si="40"/>
        <v>15WK</v>
      </c>
      <c r="H856" s="52" t="str">
        <f t="shared" si="41"/>
        <v>15WM</v>
      </c>
    </row>
    <row r="857" spans="1:8" ht="13.5" thickBot="1" x14ac:dyDescent="0.3">
      <c r="A857" s="21" t="s">
        <v>1415</v>
      </c>
      <c r="B857" s="25"/>
      <c r="C857" s="25" t="s">
        <v>2087</v>
      </c>
      <c r="D857" s="25" t="s">
        <v>2056</v>
      </c>
      <c r="E857" s="45">
        <v>15</v>
      </c>
      <c r="F857" s="52" t="str">
        <f t="shared" si="39"/>
        <v>15W</v>
      </c>
      <c r="G857" s="52" t="str">
        <f t="shared" si="40"/>
        <v>15W</v>
      </c>
      <c r="H857" s="52" t="str">
        <f t="shared" si="41"/>
        <v>15WP</v>
      </c>
    </row>
    <row r="858" spans="1:8" ht="13.5" thickBot="1" x14ac:dyDescent="0.3">
      <c r="A858" s="21" t="s">
        <v>2424</v>
      </c>
      <c r="B858" s="25" t="s">
        <v>2058</v>
      </c>
      <c r="C858" s="25" t="s">
        <v>2088</v>
      </c>
      <c r="D858" s="25" t="s">
        <v>2056</v>
      </c>
      <c r="E858" s="45">
        <v>15</v>
      </c>
      <c r="F858" s="52" t="str">
        <f t="shared" si="39"/>
        <v>15W</v>
      </c>
      <c r="G858" s="52" t="str">
        <f t="shared" si="40"/>
        <v>15WT</v>
      </c>
      <c r="H858" s="52" t="str">
        <f t="shared" si="41"/>
        <v>15WM</v>
      </c>
    </row>
    <row r="859" spans="1:8" ht="13.5" thickBot="1" x14ac:dyDescent="0.3">
      <c r="A859" s="21" t="s">
        <v>2232</v>
      </c>
      <c r="B859" s="25" t="s">
        <v>2058</v>
      </c>
      <c r="C859" s="25" t="s">
        <v>2087</v>
      </c>
      <c r="D859" s="25" t="s">
        <v>2055</v>
      </c>
      <c r="E859" s="45">
        <v>15</v>
      </c>
      <c r="F859" s="52" t="str">
        <f t="shared" si="39"/>
        <v>15S</v>
      </c>
      <c r="G859" s="52" t="str">
        <f t="shared" si="40"/>
        <v>15ST</v>
      </c>
      <c r="H859" s="52" t="str">
        <f t="shared" si="41"/>
        <v>15SP</v>
      </c>
    </row>
    <row r="860" spans="1:8" ht="26.25" thickBot="1" x14ac:dyDescent="0.3">
      <c r="A860" s="21" t="s">
        <v>742</v>
      </c>
      <c r="B860" s="25" t="s">
        <v>2086</v>
      </c>
      <c r="C860" s="25" t="s">
        <v>2088</v>
      </c>
      <c r="D860" s="25" t="s">
        <v>2056</v>
      </c>
      <c r="E860" s="45">
        <v>15</v>
      </c>
      <c r="F860" s="52" t="str">
        <f t="shared" si="39"/>
        <v>15W</v>
      </c>
      <c r="G860" s="52" t="str">
        <f t="shared" si="40"/>
        <v>15WU</v>
      </c>
      <c r="H860" s="52" t="str">
        <f t="shared" si="41"/>
        <v>15WM</v>
      </c>
    </row>
    <row r="861" spans="1:8" ht="13.5" thickBot="1" x14ac:dyDescent="0.3">
      <c r="A861" s="21" t="s">
        <v>303</v>
      </c>
      <c r="B861" s="25" t="s">
        <v>2058</v>
      </c>
      <c r="C861" s="25" t="s">
        <v>2087</v>
      </c>
      <c r="D861" s="25" t="s">
        <v>2055</v>
      </c>
      <c r="E861" s="45">
        <v>15</v>
      </c>
      <c r="F861" s="52" t="str">
        <f t="shared" si="39"/>
        <v>15S</v>
      </c>
      <c r="G861" s="52" t="str">
        <f t="shared" si="40"/>
        <v>15ST</v>
      </c>
      <c r="H861" s="52" t="str">
        <f t="shared" si="41"/>
        <v>15SP</v>
      </c>
    </row>
    <row r="862" spans="1:8" ht="13.5" thickBot="1" x14ac:dyDescent="0.3">
      <c r="A862" s="21" t="s">
        <v>304</v>
      </c>
      <c r="B862" s="25" t="s">
        <v>2058</v>
      </c>
      <c r="C862" s="25" t="s">
        <v>2087</v>
      </c>
      <c r="D862" s="25" t="s">
        <v>2055</v>
      </c>
      <c r="E862" s="45">
        <v>15</v>
      </c>
      <c r="F862" s="52" t="str">
        <f t="shared" si="39"/>
        <v>15S</v>
      </c>
      <c r="G862" s="52" t="str">
        <f t="shared" si="40"/>
        <v>15ST</v>
      </c>
      <c r="H862" s="52" t="str">
        <f t="shared" si="41"/>
        <v>15SP</v>
      </c>
    </row>
    <row r="863" spans="1:8" ht="13.5" thickBot="1" x14ac:dyDescent="0.3">
      <c r="A863" s="21" t="s">
        <v>305</v>
      </c>
      <c r="B863" s="25" t="s">
        <v>2058</v>
      </c>
      <c r="C863" s="25" t="s">
        <v>2087</v>
      </c>
      <c r="D863" s="25" t="s">
        <v>2055</v>
      </c>
      <c r="E863" s="45">
        <v>15</v>
      </c>
      <c r="F863" s="52" t="str">
        <f t="shared" si="39"/>
        <v>15S</v>
      </c>
      <c r="G863" s="52" t="str">
        <f t="shared" si="40"/>
        <v>15ST</v>
      </c>
      <c r="H863" s="52" t="str">
        <f t="shared" si="41"/>
        <v>15SP</v>
      </c>
    </row>
    <row r="864" spans="1:8" ht="13.5" thickBot="1" x14ac:dyDescent="0.3">
      <c r="A864" s="21" t="s">
        <v>501</v>
      </c>
      <c r="B864" s="25" t="s">
        <v>2058</v>
      </c>
      <c r="C864" s="25" t="s">
        <v>2087</v>
      </c>
      <c r="D864" s="25" t="s">
        <v>2057</v>
      </c>
      <c r="E864" s="45">
        <v>15</v>
      </c>
      <c r="F864" s="52" t="str">
        <f t="shared" si="39"/>
        <v>15O</v>
      </c>
      <c r="G864" s="52" t="str">
        <f t="shared" si="40"/>
        <v>15OT</v>
      </c>
      <c r="H864" s="52" t="str">
        <f t="shared" si="41"/>
        <v>15OP</v>
      </c>
    </row>
    <row r="865" spans="1:8" ht="26.25" thickBot="1" x14ac:dyDescent="0.3">
      <c r="A865" s="21" t="s">
        <v>777</v>
      </c>
      <c r="B865" s="25" t="s">
        <v>2086</v>
      </c>
      <c r="C865" s="25" t="s">
        <v>2088</v>
      </c>
      <c r="D865" s="25" t="s">
        <v>2057</v>
      </c>
      <c r="E865" s="45">
        <v>15</v>
      </c>
      <c r="F865" s="52" t="str">
        <f t="shared" si="39"/>
        <v>15O</v>
      </c>
      <c r="G865" s="52" t="str">
        <f t="shared" si="40"/>
        <v>15OU</v>
      </c>
      <c r="H865" s="52" t="str">
        <f t="shared" si="41"/>
        <v>15OM</v>
      </c>
    </row>
    <row r="866" spans="1:8" ht="26.25" thickBot="1" x14ac:dyDescent="0.3">
      <c r="A866" s="21" t="s">
        <v>945</v>
      </c>
      <c r="B866" s="25" t="s">
        <v>2195</v>
      </c>
      <c r="C866" s="25" t="s">
        <v>2088</v>
      </c>
      <c r="D866" s="25" t="s">
        <v>2057</v>
      </c>
      <c r="E866" s="45">
        <v>15</v>
      </c>
      <c r="F866" s="52" t="str">
        <f t="shared" si="39"/>
        <v>15O</v>
      </c>
      <c r="G866" s="52" t="str">
        <f t="shared" si="40"/>
        <v>15OK</v>
      </c>
      <c r="H866" s="52" t="str">
        <f t="shared" si="41"/>
        <v>15OM</v>
      </c>
    </row>
    <row r="867" spans="1:8" ht="13.5" thickBot="1" x14ac:dyDescent="0.3">
      <c r="A867" s="21" t="s">
        <v>1262</v>
      </c>
      <c r="B867" s="25" t="s">
        <v>2195</v>
      </c>
      <c r="C867" s="25" t="s">
        <v>2088</v>
      </c>
      <c r="D867" s="25" t="s">
        <v>2057</v>
      </c>
      <c r="E867" s="45">
        <v>15</v>
      </c>
      <c r="F867" s="52" t="str">
        <f t="shared" si="39"/>
        <v>15O</v>
      </c>
      <c r="G867" s="52" t="str">
        <f t="shared" si="40"/>
        <v>15OK</v>
      </c>
      <c r="H867" s="52" t="str">
        <f t="shared" si="41"/>
        <v>15OM</v>
      </c>
    </row>
    <row r="868" spans="1:8" ht="13.5" thickBot="1" x14ac:dyDescent="0.3">
      <c r="A868" s="21" t="s">
        <v>1453</v>
      </c>
      <c r="B868" s="25"/>
      <c r="C868" s="25" t="s">
        <v>2087</v>
      </c>
      <c r="D868" s="25" t="s">
        <v>2057</v>
      </c>
      <c r="E868" s="45">
        <v>15</v>
      </c>
      <c r="F868" s="52" t="str">
        <f t="shared" si="39"/>
        <v>15O</v>
      </c>
      <c r="G868" s="52" t="str">
        <f t="shared" si="40"/>
        <v>15O</v>
      </c>
      <c r="H868" s="52" t="str">
        <f t="shared" si="41"/>
        <v>15OP</v>
      </c>
    </row>
    <row r="869" spans="1:8" ht="13.5" thickBot="1" x14ac:dyDescent="0.3">
      <c r="A869" s="21" t="s">
        <v>1761</v>
      </c>
      <c r="B869" s="25" t="s">
        <v>2058</v>
      </c>
      <c r="C869" s="25" t="s">
        <v>2088</v>
      </c>
      <c r="D869" s="25" t="s">
        <v>2057</v>
      </c>
      <c r="E869" s="45">
        <v>15</v>
      </c>
      <c r="F869" s="52" t="str">
        <f t="shared" si="39"/>
        <v>15O</v>
      </c>
      <c r="G869" s="52" t="str">
        <f t="shared" si="40"/>
        <v>15OT</v>
      </c>
      <c r="H869" s="52" t="str">
        <f t="shared" si="41"/>
        <v>15OM</v>
      </c>
    </row>
    <row r="870" spans="1:8" ht="26.25" thickBot="1" x14ac:dyDescent="0.3">
      <c r="A870" s="21" t="s">
        <v>22</v>
      </c>
      <c r="B870" s="25" t="s">
        <v>2086</v>
      </c>
      <c r="C870" s="25" t="s">
        <v>2087</v>
      </c>
      <c r="D870" s="25" t="s">
        <v>2055</v>
      </c>
      <c r="E870" s="45">
        <v>15</v>
      </c>
      <c r="F870" s="52" t="str">
        <f t="shared" si="39"/>
        <v>15S</v>
      </c>
      <c r="G870" s="52" t="str">
        <f t="shared" si="40"/>
        <v>15SU</v>
      </c>
      <c r="H870" s="52" t="str">
        <f t="shared" si="41"/>
        <v>15SP</v>
      </c>
    </row>
    <row r="871" spans="1:8" ht="13.5" thickBot="1" x14ac:dyDescent="0.3">
      <c r="A871" s="21" t="s">
        <v>642</v>
      </c>
      <c r="B871" s="25" t="s">
        <v>2086</v>
      </c>
      <c r="C871" s="25" t="s">
        <v>2088</v>
      </c>
      <c r="D871" s="25" t="s">
        <v>2055</v>
      </c>
      <c r="E871" s="45">
        <v>15</v>
      </c>
      <c r="F871" s="52" t="str">
        <f t="shared" si="39"/>
        <v>15S</v>
      </c>
      <c r="G871" s="52" t="str">
        <f t="shared" si="40"/>
        <v>15SU</v>
      </c>
      <c r="H871" s="52" t="str">
        <f t="shared" si="41"/>
        <v>15SM</v>
      </c>
    </row>
    <row r="872" spans="1:8" ht="13.5" thickBot="1" x14ac:dyDescent="0.3">
      <c r="A872" s="21" t="s">
        <v>875</v>
      </c>
      <c r="B872" s="25" t="s">
        <v>2195</v>
      </c>
      <c r="C872" s="25" t="s">
        <v>2088</v>
      </c>
      <c r="D872" s="25" t="s">
        <v>2055</v>
      </c>
      <c r="E872" s="45">
        <v>15</v>
      </c>
      <c r="F872" s="52" t="str">
        <f t="shared" si="39"/>
        <v>15S</v>
      </c>
      <c r="G872" s="52" t="str">
        <f t="shared" si="40"/>
        <v>15SK</v>
      </c>
      <c r="H872" s="52" t="str">
        <f t="shared" si="41"/>
        <v>15SM</v>
      </c>
    </row>
    <row r="873" spans="1:8" ht="13.5" thickBot="1" x14ac:dyDescent="0.3">
      <c r="A873" s="21" t="s">
        <v>2528</v>
      </c>
      <c r="B873" s="25" t="s">
        <v>2195</v>
      </c>
      <c r="C873" s="25" t="s">
        <v>2087</v>
      </c>
      <c r="D873" s="25" t="s">
        <v>2055</v>
      </c>
      <c r="E873" s="45">
        <v>15</v>
      </c>
      <c r="F873" s="52" t="str">
        <f t="shared" si="39"/>
        <v>15S</v>
      </c>
      <c r="G873" s="52" t="str">
        <f t="shared" si="40"/>
        <v>15SK</v>
      </c>
      <c r="H873" s="52" t="str">
        <f t="shared" si="41"/>
        <v>15SP</v>
      </c>
    </row>
    <row r="874" spans="1:8" ht="13.5" thickBot="1" x14ac:dyDescent="0.3">
      <c r="A874" s="21" t="s">
        <v>1030</v>
      </c>
      <c r="B874" s="25" t="s">
        <v>2058</v>
      </c>
      <c r="C874" s="25" t="s">
        <v>2088</v>
      </c>
      <c r="D874" s="25" t="s">
        <v>2055</v>
      </c>
      <c r="E874" s="45">
        <v>15</v>
      </c>
      <c r="F874" s="52" t="str">
        <f t="shared" si="39"/>
        <v>15S</v>
      </c>
      <c r="G874" s="52" t="str">
        <f t="shared" si="40"/>
        <v>15ST</v>
      </c>
      <c r="H874" s="52" t="str">
        <f t="shared" si="41"/>
        <v>15SM</v>
      </c>
    </row>
    <row r="875" spans="1:8" ht="13.5" thickBot="1" x14ac:dyDescent="0.3">
      <c r="A875" s="21" t="s">
        <v>1156</v>
      </c>
      <c r="B875" s="25" t="s">
        <v>2195</v>
      </c>
      <c r="C875" s="25" t="s">
        <v>2088</v>
      </c>
      <c r="D875" s="25" t="s">
        <v>2055</v>
      </c>
      <c r="E875" s="45">
        <v>15</v>
      </c>
      <c r="F875" s="52" t="str">
        <f t="shared" si="39"/>
        <v>15S</v>
      </c>
      <c r="G875" s="52" t="str">
        <f t="shared" si="40"/>
        <v>15SK</v>
      </c>
      <c r="H875" s="52" t="str">
        <f t="shared" si="41"/>
        <v>15SM</v>
      </c>
    </row>
    <row r="876" spans="1:8" ht="13.5" thickBot="1" x14ac:dyDescent="0.3">
      <c r="A876" s="21" t="s">
        <v>1958</v>
      </c>
      <c r="B876" s="25" t="s">
        <v>2058</v>
      </c>
      <c r="C876" s="25" t="s">
        <v>2088</v>
      </c>
      <c r="D876" s="25" t="s">
        <v>2055</v>
      </c>
      <c r="E876" s="45">
        <v>15</v>
      </c>
      <c r="F876" s="52" t="str">
        <f t="shared" si="39"/>
        <v>15S</v>
      </c>
      <c r="G876" s="52" t="str">
        <f t="shared" si="40"/>
        <v>15ST</v>
      </c>
      <c r="H876" s="52" t="str">
        <f t="shared" si="41"/>
        <v>15SM</v>
      </c>
    </row>
    <row r="877" spans="1:8" ht="13.5" thickBot="1" x14ac:dyDescent="0.3">
      <c r="A877" s="21" t="s">
        <v>1361</v>
      </c>
      <c r="B877" s="25"/>
      <c r="C877" s="25" t="s">
        <v>2087</v>
      </c>
      <c r="D877" s="25" t="s">
        <v>2055</v>
      </c>
      <c r="E877" s="45">
        <v>15</v>
      </c>
      <c r="F877" s="52" t="str">
        <f t="shared" si="39"/>
        <v>15S</v>
      </c>
      <c r="G877" s="52" t="str">
        <f t="shared" si="40"/>
        <v>15S</v>
      </c>
      <c r="H877" s="52" t="str">
        <f t="shared" si="41"/>
        <v>15SP</v>
      </c>
    </row>
    <row r="878" spans="1:8" ht="13.5" thickBot="1" x14ac:dyDescent="0.3">
      <c r="A878" s="21" t="s">
        <v>2425</v>
      </c>
      <c r="B878" s="25" t="s">
        <v>2058</v>
      </c>
      <c r="C878" s="25" t="s">
        <v>2088</v>
      </c>
      <c r="D878" s="25" t="s">
        <v>2055</v>
      </c>
      <c r="E878" s="45">
        <v>15</v>
      </c>
      <c r="F878" s="52" t="str">
        <f t="shared" si="39"/>
        <v>15S</v>
      </c>
      <c r="G878" s="52" t="str">
        <f t="shared" si="40"/>
        <v>15ST</v>
      </c>
      <c r="H878" s="52" t="str">
        <f t="shared" si="41"/>
        <v>15SM</v>
      </c>
    </row>
    <row r="879" spans="1:8" ht="13.5" thickBot="1" x14ac:dyDescent="0.3">
      <c r="A879" s="21" t="s">
        <v>1871</v>
      </c>
      <c r="B879" s="25" t="s">
        <v>2058</v>
      </c>
      <c r="C879" s="25" t="s">
        <v>2088</v>
      </c>
      <c r="D879" s="25" t="s">
        <v>2055</v>
      </c>
      <c r="E879" s="45">
        <v>15</v>
      </c>
      <c r="F879" s="52" t="str">
        <f t="shared" si="39"/>
        <v>15S</v>
      </c>
      <c r="G879" s="52" t="str">
        <f t="shared" si="40"/>
        <v>15ST</v>
      </c>
      <c r="H879" s="52" t="str">
        <f t="shared" si="41"/>
        <v>15SM</v>
      </c>
    </row>
    <row r="880" spans="1:8" ht="13.5" thickBot="1" x14ac:dyDescent="0.3">
      <c r="A880" s="21" t="s">
        <v>1963</v>
      </c>
      <c r="B880" s="25" t="s">
        <v>2195</v>
      </c>
      <c r="C880" s="25" t="s">
        <v>2088</v>
      </c>
      <c r="D880" s="25" t="s">
        <v>2055</v>
      </c>
      <c r="E880" s="45">
        <v>15</v>
      </c>
      <c r="F880" s="52" t="str">
        <f t="shared" si="39"/>
        <v>15S</v>
      </c>
      <c r="G880" s="52" t="str">
        <f t="shared" si="40"/>
        <v>15SK</v>
      </c>
      <c r="H880" s="52" t="str">
        <f t="shared" si="41"/>
        <v>15SM</v>
      </c>
    </row>
    <row r="881" spans="1:8" ht="13.5" thickBot="1" x14ac:dyDescent="0.3">
      <c r="A881" s="21" t="s">
        <v>2529</v>
      </c>
      <c r="B881" s="25" t="s">
        <v>2086</v>
      </c>
      <c r="C881" s="25" t="s">
        <v>2087</v>
      </c>
      <c r="D881" s="25" t="s">
        <v>2058</v>
      </c>
      <c r="E881" s="45">
        <v>15</v>
      </c>
      <c r="F881" s="52" t="str">
        <f t="shared" si="39"/>
        <v>15T</v>
      </c>
      <c r="G881" s="52" t="str">
        <f t="shared" si="40"/>
        <v>15TU</v>
      </c>
      <c r="H881" s="52" t="str">
        <f t="shared" si="41"/>
        <v>15TP</v>
      </c>
    </row>
    <row r="882" spans="1:8" ht="13.5" thickBot="1" x14ac:dyDescent="0.3">
      <c r="A882" s="21" t="s">
        <v>572</v>
      </c>
      <c r="B882" s="25" t="s">
        <v>2058</v>
      </c>
      <c r="C882" s="25" t="s">
        <v>2087</v>
      </c>
      <c r="D882" s="25" t="s">
        <v>2058</v>
      </c>
      <c r="E882" s="45">
        <v>15</v>
      </c>
      <c r="F882" s="52" t="str">
        <f t="shared" si="39"/>
        <v>15T</v>
      </c>
      <c r="G882" s="52" t="str">
        <f t="shared" si="40"/>
        <v>15TT</v>
      </c>
      <c r="H882" s="52" t="str">
        <f t="shared" si="41"/>
        <v>15TP</v>
      </c>
    </row>
    <row r="883" spans="1:8" ht="13.5" thickBot="1" x14ac:dyDescent="0.3">
      <c r="A883" s="21" t="s">
        <v>813</v>
      </c>
      <c r="B883" s="25" t="s">
        <v>2086</v>
      </c>
      <c r="C883" s="25" t="s">
        <v>2088</v>
      </c>
      <c r="D883" s="25" t="s">
        <v>2058</v>
      </c>
      <c r="E883" s="45">
        <v>15</v>
      </c>
      <c r="F883" s="52" t="str">
        <f t="shared" si="39"/>
        <v>15T</v>
      </c>
      <c r="G883" s="52" t="str">
        <f t="shared" si="40"/>
        <v>15TU</v>
      </c>
      <c r="H883" s="52" t="str">
        <f t="shared" si="41"/>
        <v>15TM</v>
      </c>
    </row>
    <row r="884" spans="1:8" ht="26.25" thickBot="1" x14ac:dyDescent="0.3">
      <c r="A884" s="21" t="s">
        <v>2530</v>
      </c>
      <c r="B884" s="25" t="s">
        <v>2195</v>
      </c>
      <c r="C884" s="25" t="s">
        <v>2087</v>
      </c>
      <c r="D884" s="25" t="s">
        <v>2058</v>
      </c>
      <c r="E884" s="45">
        <v>15</v>
      </c>
      <c r="F884" s="52" t="str">
        <f t="shared" si="39"/>
        <v>15T</v>
      </c>
      <c r="G884" s="52" t="str">
        <f t="shared" si="40"/>
        <v>15TK</v>
      </c>
      <c r="H884" s="52" t="str">
        <f t="shared" si="41"/>
        <v>15TP</v>
      </c>
    </row>
    <row r="885" spans="1:8" ht="13.5" thickBot="1" x14ac:dyDescent="0.3">
      <c r="A885" s="21" t="s">
        <v>1307</v>
      </c>
      <c r="B885" s="25" t="s">
        <v>2195</v>
      </c>
      <c r="C885" s="25" t="s">
        <v>2088</v>
      </c>
      <c r="D885" s="25" t="s">
        <v>2058</v>
      </c>
      <c r="E885" s="45">
        <v>15</v>
      </c>
      <c r="F885" s="52" t="str">
        <f t="shared" si="39"/>
        <v>15T</v>
      </c>
      <c r="G885" s="52" t="str">
        <f t="shared" si="40"/>
        <v>15TK</v>
      </c>
      <c r="H885" s="52" t="str">
        <f t="shared" si="41"/>
        <v>15TM</v>
      </c>
    </row>
    <row r="886" spans="1:8" ht="13.5" thickBot="1" x14ac:dyDescent="0.3">
      <c r="A886" s="21" t="s">
        <v>2350</v>
      </c>
      <c r="B886" s="25"/>
      <c r="C886" s="25" t="s">
        <v>2087</v>
      </c>
      <c r="D886" s="25" t="s">
        <v>2058</v>
      </c>
      <c r="E886" s="45">
        <v>15</v>
      </c>
      <c r="F886" s="52" t="str">
        <f t="shared" si="39"/>
        <v>15T</v>
      </c>
      <c r="G886" s="52" t="str">
        <f t="shared" si="40"/>
        <v>15T</v>
      </c>
      <c r="H886" s="52" t="str">
        <f t="shared" si="41"/>
        <v>15TP</v>
      </c>
    </row>
    <row r="887" spans="1:8" ht="13.5" thickBot="1" x14ac:dyDescent="0.3">
      <c r="A887" s="21" t="s">
        <v>2426</v>
      </c>
      <c r="B887" s="25" t="s">
        <v>2058</v>
      </c>
      <c r="C887" s="25" t="s">
        <v>2088</v>
      </c>
      <c r="D887" s="25" t="s">
        <v>2058</v>
      </c>
      <c r="E887" s="45">
        <v>15</v>
      </c>
      <c r="F887" s="52" t="str">
        <f t="shared" si="39"/>
        <v>15T</v>
      </c>
      <c r="G887" s="52" t="str">
        <f t="shared" si="40"/>
        <v>15TT</v>
      </c>
      <c r="H887" s="52" t="str">
        <f t="shared" si="41"/>
        <v>15TM</v>
      </c>
    </row>
    <row r="888" spans="1:8" ht="13.5" thickBot="1" x14ac:dyDescent="0.3">
      <c r="A888" s="21" t="s">
        <v>216</v>
      </c>
      <c r="B888" s="25" t="s">
        <v>2058</v>
      </c>
      <c r="C888" s="25" t="s">
        <v>2087</v>
      </c>
      <c r="D888" s="25" t="s">
        <v>2056</v>
      </c>
      <c r="E888" s="45">
        <v>15</v>
      </c>
      <c r="F888" s="52" t="str">
        <f t="shared" si="39"/>
        <v>15W</v>
      </c>
      <c r="G888" s="52" t="str">
        <f t="shared" si="40"/>
        <v>15WT</v>
      </c>
      <c r="H888" s="52" t="str">
        <f t="shared" si="41"/>
        <v>15WP</v>
      </c>
    </row>
    <row r="889" spans="1:8" ht="26.25" thickBot="1" x14ac:dyDescent="0.3">
      <c r="A889" s="21" t="s">
        <v>728</v>
      </c>
      <c r="B889" s="25" t="s">
        <v>2086</v>
      </c>
      <c r="C889" s="25" t="s">
        <v>2088</v>
      </c>
      <c r="D889" s="25" t="s">
        <v>2056</v>
      </c>
      <c r="E889" s="45">
        <v>15</v>
      </c>
      <c r="F889" s="52" t="str">
        <f t="shared" si="39"/>
        <v>15W</v>
      </c>
      <c r="G889" s="52" t="str">
        <f t="shared" si="40"/>
        <v>15WU</v>
      </c>
      <c r="H889" s="52" t="str">
        <f t="shared" si="41"/>
        <v>15WM</v>
      </c>
    </row>
    <row r="890" spans="1:8" ht="13.5" thickBot="1" x14ac:dyDescent="0.3">
      <c r="A890" s="21" t="s">
        <v>913</v>
      </c>
      <c r="B890" s="25" t="s">
        <v>2195</v>
      </c>
      <c r="C890" s="25" t="s">
        <v>2088</v>
      </c>
      <c r="D890" s="25" t="s">
        <v>2056</v>
      </c>
      <c r="E890" s="45">
        <v>15</v>
      </c>
      <c r="F890" s="52" t="str">
        <f t="shared" si="39"/>
        <v>15W</v>
      </c>
      <c r="G890" s="52" t="str">
        <f t="shared" si="40"/>
        <v>15WK</v>
      </c>
      <c r="H890" s="52" t="str">
        <f t="shared" si="41"/>
        <v>15WM</v>
      </c>
    </row>
    <row r="891" spans="1:8" ht="13.5" thickBot="1" x14ac:dyDescent="0.3">
      <c r="A891" s="21" t="s">
        <v>1067</v>
      </c>
      <c r="B891" s="25" t="s">
        <v>2058</v>
      </c>
      <c r="C891" s="25" t="s">
        <v>2088</v>
      </c>
      <c r="D891" s="25" t="s">
        <v>2056</v>
      </c>
      <c r="E891" s="45">
        <v>15</v>
      </c>
      <c r="F891" s="52" t="str">
        <f t="shared" si="39"/>
        <v>15W</v>
      </c>
      <c r="G891" s="52" t="str">
        <f t="shared" si="40"/>
        <v>15WT</v>
      </c>
      <c r="H891" s="52" t="str">
        <f t="shared" si="41"/>
        <v>15WM</v>
      </c>
    </row>
    <row r="892" spans="1:8" ht="13.5" thickBot="1" x14ac:dyDescent="0.3">
      <c r="A892" s="21" t="s">
        <v>1210</v>
      </c>
      <c r="B892" s="25" t="s">
        <v>2195</v>
      </c>
      <c r="C892" s="25" t="s">
        <v>2088</v>
      </c>
      <c r="D892" s="25" t="s">
        <v>2056</v>
      </c>
      <c r="E892" s="45">
        <v>15</v>
      </c>
      <c r="F892" s="52" t="str">
        <f t="shared" si="39"/>
        <v>15W</v>
      </c>
      <c r="G892" s="52" t="str">
        <f t="shared" si="40"/>
        <v>15WK</v>
      </c>
      <c r="H892" s="52" t="str">
        <f t="shared" si="41"/>
        <v>15WM</v>
      </c>
    </row>
    <row r="893" spans="1:8" ht="26.25" thickBot="1" x14ac:dyDescent="0.3">
      <c r="A893" s="21" t="s">
        <v>1416</v>
      </c>
      <c r="B893" s="25"/>
      <c r="C893" s="25" t="s">
        <v>2087</v>
      </c>
      <c r="D893" s="25" t="s">
        <v>2056</v>
      </c>
      <c r="E893" s="45">
        <v>15</v>
      </c>
      <c r="F893" s="52" t="str">
        <f t="shared" si="39"/>
        <v>15W</v>
      </c>
      <c r="G893" s="52" t="str">
        <f t="shared" si="40"/>
        <v>15W</v>
      </c>
      <c r="H893" s="52" t="str">
        <f t="shared" si="41"/>
        <v>15WP</v>
      </c>
    </row>
    <row r="894" spans="1:8" ht="13.5" thickBot="1" x14ac:dyDescent="0.3">
      <c r="A894" s="21" t="s">
        <v>1700</v>
      </c>
      <c r="B894" s="25" t="s">
        <v>2058</v>
      </c>
      <c r="C894" s="25" t="s">
        <v>2088</v>
      </c>
      <c r="D894" s="25" t="s">
        <v>2056</v>
      </c>
      <c r="E894" s="45">
        <v>15</v>
      </c>
      <c r="F894" s="52" t="str">
        <f t="shared" si="39"/>
        <v>15W</v>
      </c>
      <c r="G894" s="52" t="str">
        <f t="shared" si="40"/>
        <v>15WT</v>
      </c>
      <c r="H894" s="52" t="str">
        <f t="shared" si="41"/>
        <v>15WM</v>
      </c>
    </row>
    <row r="895" spans="1:8" ht="13.5" thickBot="1" x14ac:dyDescent="0.3">
      <c r="A895" s="21" t="s">
        <v>778</v>
      </c>
      <c r="B895" s="25" t="s">
        <v>2086</v>
      </c>
      <c r="C895" s="25" t="s">
        <v>2088</v>
      </c>
      <c r="D895" s="25" t="s">
        <v>2057</v>
      </c>
      <c r="E895" s="45">
        <v>15</v>
      </c>
      <c r="F895" s="52" t="str">
        <f t="shared" si="39"/>
        <v>15O</v>
      </c>
      <c r="G895" s="52" t="str">
        <f t="shared" si="40"/>
        <v>15OU</v>
      </c>
      <c r="H895" s="52" t="str">
        <f t="shared" si="41"/>
        <v>15OM</v>
      </c>
    </row>
    <row r="896" spans="1:8" ht="26.25" thickBot="1" x14ac:dyDescent="0.3">
      <c r="A896" s="21" t="s">
        <v>946</v>
      </c>
      <c r="B896" s="25" t="s">
        <v>2195</v>
      </c>
      <c r="C896" s="25" t="s">
        <v>2088</v>
      </c>
      <c r="D896" s="25" t="s">
        <v>2057</v>
      </c>
      <c r="E896" s="45">
        <v>15</v>
      </c>
      <c r="F896" s="52" t="str">
        <f t="shared" si="39"/>
        <v>15O</v>
      </c>
      <c r="G896" s="52" t="str">
        <f t="shared" si="40"/>
        <v>15OK</v>
      </c>
      <c r="H896" s="52" t="str">
        <f t="shared" si="41"/>
        <v>15OM</v>
      </c>
    </row>
    <row r="897" spans="1:8" ht="26.25" thickBot="1" x14ac:dyDescent="0.3">
      <c r="A897" s="21" t="s">
        <v>1263</v>
      </c>
      <c r="B897" s="25" t="s">
        <v>2195</v>
      </c>
      <c r="C897" s="25" t="s">
        <v>2088</v>
      </c>
      <c r="D897" s="25" t="s">
        <v>2057</v>
      </c>
      <c r="E897" s="45">
        <v>15</v>
      </c>
      <c r="F897" s="52" t="str">
        <f t="shared" si="39"/>
        <v>15O</v>
      </c>
      <c r="G897" s="52" t="str">
        <f t="shared" si="40"/>
        <v>15OK</v>
      </c>
      <c r="H897" s="52" t="str">
        <f t="shared" si="41"/>
        <v>15OM</v>
      </c>
    </row>
    <row r="898" spans="1:8" ht="13.5" thickBot="1" x14ac:dyDescent="0.3">
      <c r="A898" s="21" t="s">
        <v>1463</v>
      </c>
      <c r="B898" s="25"/>
      <c r="C898" s="25" t="s">
        <v>2087</v>
      </c>
      <c r="D898" s="25" t="s">
        <v>2057</v>
      </c>
      <c r="E898" s="45">
        <v>15</v>
      </c>
      <c r="F898" s="52" t="str">
        <f t="shared" si="39"/>
        <v>15O</v>
      </c>
      <c r="G898" s="52" t="str">
        <f t="shared" si="40"/>
        <v>15O</v>
      </c>
      <c r="H898" s="52" t="str">
        <f t="shared" si="41"/>
        <v>15OP</v>
      </c>
    </row>
    <row r="899" spans="1:8" ht="13.5" thickBot="1" x14ac:dyDescent="0.3">
      <c r="A899" s="21" t="s">
        <v>1762</v>
      </c>
      <c r="B899" s="25" t="s">
        <v>2058</v>
      </c>
      <c r="C899" s="25" t="s">
        <v>2088</v>
      </c>
      <c r="D899" s="25" t="s">
        <v>2057</v>
      </c>
      <c r="E899" s="45">
        <v>15</v>
      </c>
      <c r="F899" s="52" t="str">
        <f t="shared" ref="F899:F962" si="42">CONCATENATE(E899,D899)</f>
        <v>15O</v>
      </c>
      <c r="G899" s="52" t="str">
        <f t="shared" ref="G899:G962" si="43">CONCATENATE(F899,B899)</f>
        <v>15OT</v>
      </c>
      <c r="H899" s="52" t="str">
        <f t="shared" ref="H899:H962" si="44">CONCATENATE(F899,C899)</f>
        <v>15OM</v>
      </c>
    </row>
    <row r="900" spans="1:8" ht="13.5" thickBot="1" x14ac:dyDescent="0.3">
      <c r="A900" s="21" t="s">
        <v>2531</v>
      </c>
      <c r="B900" s="25" t="s">
        <v>2086</v>
      </c>
      <c r="C900" s="25" t="s">
        <v>2087</v>
      </c>
      <c r="D900" s="25" t="s">
        <v>2055</v>
      </c>
      <c r="E900" s="45">
        <v>15</v>
      </c>
      <c r="F900" s="52" t="str">
        <f t="shared" si="42"/>
        <v>15S</v>
      </c>
      <c r="G900" s="52" t="str">
        <f t="shared" si="43"/>
        <v>15SU</v>
      </c>
      <c r="H900" s="52" t="str">
        <f t="shared" si="44"/>
        <v>15SP</v>
      </c>
    </row>
    <row r="901" spans="1:8" ht="26.25" thickBot="1" x14ac:dyDescent="0.3">
      <c r="A901" s="21" t="s">
        <v>643</v>
      </c>
      <c r="B901" s="25" t="s">
        <v>2086</v>
      </c>
      <c r="C901" s="25" t="s">
        <v>2088</v>
      </c>
      <c r="D901" s="25" t="s">
        <v>2055</v>
      </c>
      <c r="E901" s="45">
        <v>15</v>
      </c>
      <c r="F901" s="52" t="str">
        <f t="shared" si="42"/>
        <v>15S</v>
      </c>
      <c r="G901" s="52" t="str">
        <f t="shared" si="43"/>
        <v>15SU</v>
      </c>
      <c r="H901" s="52" t="str">
        <f t="shared" si="44"/>
        <v>15SM</v>
      </c>
    </row>
    <row r="902" spans="1:8" ht="13.5" thickBot="1" x14ac:dyDescent="0.3">
      <c r="A902" s="21" t="s">
        <v>876</v>
      </c>
      <c r="B902" s="25" t="s">
        <v>2195</v>
      </c>
      <c r="C902" s="25" t="s">
        <v>2088</v>
      </c>
      <c r="D902" s="25" t="s">
        <v>2055</v>
      </c>
      <c r="E902" s="45">
        <v>15</v>
      </c>
      <c r="F902" s="52" t="str">
        <f t="shared" si="42"/>
        <v>15S</v>
      </c>
      <c r="G902" s="52" t="str">
        <f t="shared" si="43"/>
        <v>15SK</v>
      </c>
      <c r="H902" s="52" t="str">
        <f t="shared" si="44"/>
        <v>15SM</v>
      </c>
    </row>
    <row r="903" spans="1:8" ht="13.5" thickBot="1" x14ac:dyDescent="0.3">
      <c r="A903" s="21" t="s">
        <v>2532</v>
      </c>
      <c r="B903" s="25" t="s">
        <v>2195</v>
      </c>
      <c r="C903" s="25" t="s">
        <v>2087</v>
      </c>
      <c r="D903" s="25" t="s">
        <v>2055</v>
      </c>
      <c r="E903" s="45">
        <v>15</v>
      </c>
      <c r="F903" s="52" t="str">
        <f t="shared" si="42"/>
        <v>15S</v>
      </c>
      <c r="G903" s="52" t="str">
        <f t="shared" si="43"/>
        <v>15SK</v>
      </c>
      <c r="H903" s="52" t="str">
        <f t="shared" si="44"/>
        <v>15SP</v>
      </c>
    </row>
    <row r="904" spans="1:8" ht="13.5" thickBot="1" x14ac:dyDescent="0.3">
      <c r="A904" s="21" t="s">
        <v>1031</v>
      </c>
      <c r="B904" s="25" t="s">
        <v>2058</v>
      </c>
      <c r="C904" s="25" t="s">
        <v>2088</v>
      </c>
      <c r="D904" s="25" t="s">
        <v>2055</v>
      </c>
      <c r="E904" s="45">
        <v>15</v>
      </c>
      <c r="F904" s="52" t="str">
        <f t="shared" si="42"/>
        <v>15S</v>
      </c>
      <c r="G904" s="52" t="str">
        <f t="shared" si="43"/>
        <v>15ST</v>
      </c>
      <c r="H904" s="52" t="str">
        <f t="shared" si="44"/>
        <v>15SM</v>
      </c>
    </row>
    <row r="905" spans="1:8" ht="13.5" thickBot="1" x14ac:dyDescent="0.3">
      <c r="A905" s="21" t="s">
        <v>1157</v>
      </c>
      <c r="B905" s="25" t="s">
        <v>2195</v>
      </c>
      <c r="C905" s="25" t="s">
        <v>2088</v>
      </c>
      <c r="D905" s="25" t="s">
        <v>2055</v>
      </c>
      <c r="E905" s="45">
        <v>15</v>
      </c>
      <c r="F905" s="52" t="str">
        <f t="shared" si="42"/>
        <v>15S</v>
      </c>
      <c r="G905" s="52" t="str">
        <f t="shared" si="43"/>
        <v>15SK</v>
      </c>
      <c r="H905" s="52" t="str">
        <f t="shared" si="44"/>
        <v>15SM</v>
      </c>
    </row>
    <row r="906" spans="1:8" ht="39" thickBot="1" x14ac:dyDescent="0.3">
      <c r="A906" s="21" t="s">
        <v>1362</v>
      </c>
      <c r="B906" s="25"/>
      <c r="C906" s="25" t="s">
        <v>2087</v>
      </c>
      <c r="D906" s="25" t="s">
        <v>2055</v>
      </c>
      <c r="E906" s="45">
        <v>15</v>
      </c>
      <c r="F906" s="52" t="str">
        <f t="shared" si="42"/>
        <v>15S</v>
      </c>
      <c r="G906" s="52" t="str">
        <f t="shared" si="43"/>
        <v>15S</v>
      </c>
      <c r="H906" s="52" t="str">
        <f t="shared" si="44"/>
        <v>15SP</v>
      </c>
    </row>
    <row r="907" spans="1:8" ht="13.5" thickBot="1" x14ac:dyDescent="0.3">
      <c r="A907" s="21" t="s">
        <v>1641</v>
      </c>
      <c r="B907" s="25" t="s">
        <v>2058</v>
      </c>
      <c r="C907" s="25" t="s">
        <v>2088</v>
      </c>
      <c r="D907" s="25" t="s">
        <v>2055</v>
      </c>
      <c r="E907" s="45">
        <v>15</v>
      </c>
      <c r="F907" s="52" t="str">
        <f t="shared" si="42"/>
        <v>15S</v>
      </c>
      <c r="G907" s="52" t="str">
        <f t="shared" si="43"/>
        <v>15ST</v>
      </c>
      <c r="H907" s="52" t="str">
        <f t="shared" si="44"/>
        <v>15SM</v>
      </c>
    </row>
    <row r="908" spans="1:8" ht="13.5" thickBot="1" x14ac:dyDescent="0.3">
      <c r="A908" s="21" t="s">
        <v>1758</v>
      </c>
      <c r="B908" s="25" t="s">
        <v>2058</v>
      </c>
      <c r="C908" s="25" t="s">
        <v>2088</v>
      </c>
      <c r="D908" s="25" t="s">
        <v>2055</v>
      </c>
      <c r="E908" s="45">
        <v>15</v>
      </c>
      <c r="F908" s="52" t="str">
        <f t="shared" si="42"/>
        <v>15S</v>
      </c>
      <c r="G908" s="52" t="str">
        <f t="shared" si="43"/>
        <v>15ST</v>
      </c>
      <c r="H908" s="52" t="str">
        <f t="shared" si="44"/>
        <v>15SM</v>
      </c>
    </row>
    <row r="909" spans="1:8" ht="13.5" thickBot="1" x14ac:dyDescent="0.3">
      <c r="A909" s="21" t="s">
        <v>1962</v>
      </c>
      <c r="B909" s="25" t="s">
        <v>2195</v>
      </c>
      <c r="C909" s="25" t="s">
        <v>2088</v>
      </c>
      <c r="D909" s="25" t="s">
        <v>2055</v>
      </c>
      <c r="E909" s="45">
        <v>15</v>
      </c>
      <c r="F909" s="52" t="str">
        <f t="shared" si="42"/>
        <v>15S</v>
      </c>
      <c r="G909" s="52" t="str">
        <f t="shared" si="43"/>
        <v>15SK</v>
      </c>
      <c r="H909" s="52" t="str">
        <f t="shared" si="44"/>
        <v>15SM</v>
      </c>
    </row>
    <row r="910" spans="1:8" ht="13.5" thickBot="1" x14ac:dyDescent="0.3">
      <c r="A910" s="21" t="s">
        <v>573</v>
      </c>
      <c r="B910" s="25" t="s">
        <v>2058</v>
      </c>
      <c r="C910" s="25" t="s">
        <v>2087</v>
      </c>
      <c r="D910" s="25" t="s">
        <v>2058</v>
      </c>
      <c r="E910" s="45">
        <v>15</v>
      </c>
      <c r="F910" s="52" t="str">
        <f t="shared" si="42"/>
        <v>15T</v>
      </c>
      <c r="G910" s="52" t="str">
        <f t="shared" si="43"/>
        <v>15TT</v>
      </c>
      <c r="H910" s="52" t="str">
        <f t="shared" si="44"/>
        <v>15TP</v>
      </c>
    </row>
    <row r="911" spans="1:8" ht="13.5" thickBot="1" x14ac:dyDescent="0.3">
      <c r="A911" s="21" t="s">
        <v>814</v>
      </c>
      <c r="B911" s="25" t="s">
        <v>2086</v>
      </c>
      <c r="C911" s="25" t="s">
        <v>2088</v>
      </c>
      <c r="D911" s="25" t="s">
        <v>2058</v>
      </c>
      <c r="E911" s="45">
        <v>15</v>
      </c>
      <c r="F911" s="52" t="str">
        <f t="shared" si="42"/>
        <v>15T</v>
      </c>
      <c r="G911" s="52" t="str">
        <f t="shared" si="43"/>
        <v>15TU</v>
      </c>
      <c r="H911" s="52" t="str">
        <f t="shared" si="44"/>
        <v>15TM</v>
      </c>
    </row>
    <row r="912" spans="1:8" ht="26.25" thickBot="1" x14ac:dyDescent="0.3">
      <c r="A912" s="21" t="s">
        <v>1308</v>
      </c>
      <c r="B912" s="25" t="s">
        <v>2195</v>
      </c>
      <c r="C912" s="25" t="s">
        <v>2088</v>
      </c>
      <c r="D912" s="25" t="s">
        <v>2058</v>
      </c>
      <c r="E912" s="45">
        <v>15</v>
      </c>
      <c r="F912" s="52" t="str">
        <f t="shared" si="42"/>
        <v>15T</v>
      </c>
      <c r="G912" s="52" t="str">
        <f t="shared" si="43"/>
        <v>15TK</v>
      </c>
      <c r="H912" s="52" t="str">
        <f t="shared" si="44"/>
        <v>15TM</v>
      </c>
    </row>
    <row r="913" spans="1:8" ht="13.5" thickBot="1" x14ac:dyDescent="0.3">
      <c r="A913" s="21" t="s">
        <v>2336</v>
      </c>
      <c r="B913" s="25" t="s">
        <v>2058</v>
      </c>
      <c r="C913" s="25" t="s">
        <v>2088</v>
      </c>
      <c r="D913" s="25" t="s">
        <v>2058</v>
      </c>
      <c r="E913" s="45">
        <v>15</v>
      </c>
      <c r="F913" s="52" t="str">
        <f t="shared" si="42"/>
        <v>15T</v>
      </c>
      <c r="G913" s="52" t="str">
        <f t="shared" si="43"/>
        <v>15TT</v>
      </c>
      <c r="H913" s="52" t="str">
        <f t="shared" si="44"/>
        <v>15TM</v>
      </c>
    </row>
    <row r="914" spans="1:8" ht="13.5" thickBot="1" x14ac:dyDescent="0.3">
      <c r="A914" s="21" t="s">
        <v>2533</v>
      </c>
      <c r="B914" s="25" t="s">
        <v>2086</v>
      </c>
      <c r="C914" s="25" t="s">
        <v>2087</v>
      </c>
      <c r="D914" s="25" t="s">
        <v>2056</v>
      </c>
      <c r="E914" s="45">
        <v>15</v>
      </c>
      <c r="F914" s="52" t="str">
        <f t="shared" si="42"/>
        <v>15W</v>
      </c>
      <c r="G914" s="52" t="str">
        <f t="shared" si="43"/>
        <v>15WU</v>
      </c>
      <c r="H914" s="52" t="str">
        <f t="shared" si="44"/>
        <v>15WP</v>
      </c>
    </row>
    <row r="915" spans="1:8" ht="13.5" thickBot="1" x14ac:dyDescent="0.3">
      <c r="A915" s="21" t="s">
        <v>409</v>
      </c>
      <c r="B915" s="25" t="s">
        <v>2058</v>
      </c>
      <c r="C915" s="25" t="s">
        <v>2087</v>
      </c>
      <c r="D915" s="25" t="s">
        <v>2056</v>
      </c>
      <c r="E915" s="45">
        <v>15</v>
      </c>
      <c r="F915" s="52" t="str">
        <f t="shared" si="42"/>
        <v>15W</v>
      </c>
      <c r="G915" s="52" t="str">
        <f t="shared" si="43"/>
        <v>15WT</v>
      </c>
      <c r="H915" s="52" t="str">
        <f t="shared" si="44"/>
        <v>15WP</v>
      </c>
    </row>
    <row r="916" spans="1:8" ht="26.25" thickBot="1" x14ac:dyDescent="0.3">
      <c r="A916" s="21" t="s">
        <v>729</v>
      </c>
      <c r="B916" s="25" t="s">
        <v>2086</v>
      </c>
      <c r="C916" s="25" t="s">
        <v>2088</v>
      </c>
      <c r="D916" s="25" t="s">
        <v>2056</v>
      </c>
      <c r="E916" s="45">
        <v>15</v>
      </c>
      <c r="F916" s="52" t="str">
        <f t="shared" si="42"/>
        <v>15W</v>
      </c>
      <c r="G916" s="52" t="str">
        <f t="shared" si="43"/>
        <v>15WU</v>
      </c>
      <c r="H916" s="52" t="str">
        <f t="shared" si="44"/>
        <v>15WM</v>
      </c>
    </row>
    <row r="917" spans="1:8" ht="13.5" thickBot="1" x14ac:dyDescent="0.3">
      <c r="A917" s="21" t="s">
        <v>1211</v>
      </c>
      <c r="B917" s="25" t="s">
        <v>2195</v>
      </c>
      <c r="C917" s="25" t="s">
        <v>2088</v>
      </c>
      <c r="D917" s="25" t="s">
        <v>2056</v>
      </c>
      <c r="E917" s="45">
        <v>15</v>
      </c>
      <c r="F917" s="52" t="str">
        <f t="shared" si="42"/>
        <v>15W</v>
      </c>
      <c r="G917" s="52" t="str">
        <f t="shared" si="43"/>
        <v>15WK</v>
      </c>
      <c r="H917" s="52" t="str">
        <f t="shared" si="44"/>
        <v>15WM</v>
      </c>
    </row>
    <row r="918" spans="1:8" ht="13.5" thickBot="1" x14ac:dyDescent="0.3">
      <c r="A918" s="21" t="s">
        <v>2427</v>
      </c>
      <c r="B918" s="25" t="s">
        <v>2058</v>
      </c>
      <c r="C918" s="25" t="s">
        <v>2088</v>
      </c>
      <c r="D918" s="25" t="s">
        <v>2056</v>
      </c>
      <c r="E918" s="45">
        <v>15</v>
      </c>
      <c r="F918" s="52" t="str">
        <f t="shared" si="42"/>
        <v>15W</v>
      </c>
      <c r="G918" s="52" t="str">
        <f t="shared" si="43"/>
        <v>15WT</v>
      </c>
      <c r="H918" s="52" t="str">
        <f t="shared" si="44"/>
        <v>15WM</v>
      </c>
    </row>
    <row r="919" spans="1:8" ht="13.5" thickBot="1" x14ac:dyDescent="0.3">
      <c r="A919" s="21" t="s">
        <v>502</v>
      </c>
      <c r="B919" s="25" t="s">
        <v>2058</v>
      </c>
      <c r="C919" s="25" t="s">
        <v>2087</v>
      </c>
      <c r="D919" s="25" t="s">
        <v>2057</v>
      </c>
      <c r="E919" s="45">
        <v>15</v>
      </c>
      <c r="F919" s="52" t="str">
        <f t="shared" si="42"/>
        <v>15O</v>
      </c>
      <c r="G919" s="52" t="str">
        <f t="shared" si="43"/>
        <v>15OT</v>
      </c>
      <c r="H919" s="52" t="str">
        <f t="shared" si="44"/>
        <v>15OP</v>
      </c>
    </row>
    <row r="920" spans="1:8" ht="26.25" thickBot="1" x14ac:dyDescent="0.3">
      <c r="A920" s="21" t="s">
        <v>779</v>
      </c>
      <c r="B920" s="25" t="s">
        <v>2086</v>
      </c>
      <c r="C920" s="25" t="s">
        <v>2088</v>
      </c>
      <c r="D920" s="25" t="s">
        <v>2057</v>
      </c>
      <c r="E920" s="45">
        <v>15</v>
      </c>
      <c r="F920" s="52" t="str">
        <f t="shared" si="42"/>
        <v>15O</v>
      </c>
      <c r="G920" s="52" t="str">
        <f t="shared" si="43"/>
        <v>15OU</v>
      </c>
      <c r="H920" s="52" t="str">
        <f t="shared" si="44"/>
        <v>15OM</v>
      </c>
    </row>
    <row r="921" spans="1:8" ht="26.25" thickBot="1" x14ac:dyDescent="0.3">
      <c r="A921" s="21" t="s">
        <v>1264</v>
      </c>
      <c r="B921" s="25" t="s">
        <v>2195</v>
      </c>
      <c r="C921" s="25" t="s">
        <v>2088</v>
      </c>
      <c r="D921" s="25" t="s">
        <v>2057</v>
      </c>
      <c r="E921" s="45">
        <v>15</v>
      </c>
      <c r="F921" s="52" t="str">
        <f t="shared" si="42"/>
        <v>15O</v>
      </c>
      <c r="G921" s="52" t="str">
        <f t="shared" si="43"/>
        <v>15OK</v>
      </c>
      <c r="H921" s="52" t="str">
        <f t="shared" si="44"/>
        <v>15OM</v>
      </c>
    </row>
    <row r="922" spans="1:8" ht="26.25" thickBot="1" x14ac:dyDescent="0.3">
      <c r="A922" s="21" t="s">
        <v>1763</v>
      </c>
      <c r="B922" s="25" t="s">
        <v>2058</v>
      </c>
      <c r="C922" s="25" t="s">
        <v>2088</v>
      </c>
      <c r="D922" s="25" t="s">
        <v>2057</v>
      </c>
      <c r="E922" s="45">
        <v>15</v>
      </c>
      <c r="F922" s="52" t="str">
        <f t="shared" si="42"/>
        <v>15O</v>
      </c>
      <c r="G922" s="52" t="str">
        <f t="shared" si="43"/>
        <v>15OT</v>
      </c>
      <c r="H922" s="52" t="str">
        <f t="shared" si="44"/>
        <v>15OM</v>
      </c>
    </row>
    <row r="923" spans="1:8" ht="13.5" thickBot="1" x14ac:dyDescent="0.3">
      <c r="A923" s="21" t="s">
        <v>23</v>
      </c>
      <c r="B923" s="25" t="s">
        <v>2086</v>
      </c>
      <c r="C923" s="25" t="s">
        <v>2087</v>
      </c>
      <c r="D923" s="25" t="s">
        <v>2055</v>
      </c>
      <c r="E923" s="45">
        <v>15</v>
      </c>
      <c r="F923" s="52" t="str">
        <f t="shared" si="42"/>
        <v>15S</v>
      </c>
      <c r="G923" s="52" t="str">
        <f t="shared" si="43"/>
        <v>15SU</v>
      </c>
      <c r="H923" s="52" t="str">
        <f t="shared" si="44"/>
        <v>15SP</v>
      </c>
    </row>
    <row r="924" spans="1:8" ht="13.5" thickBot="1" x14ac:dyDescent="0.3">
      <c r="A924" s="21" t="s">
        <v>295</v>
      </c>
      <c r="B924" s="25" t="s">
        <v>2058</v>
      </c>
      <c r="C924" s="25" t="s">
        <v>2087</v>
      </c>
      <c r="D924" s="25" t="s">
        <v>2055</v>
      </c>
      <c r="E924" s="45">
        <v>15</v>
      </c>
      <c r="F924" s="52" t="str">
        <f t="shared" si="42"/>
        <v>15S</v>
      </c>
      <c r="G924" s="52" t="str">
        <f t="shared" si="43"/>
        <v>15ST</v>
      </c>
      <c r="H924" s="52" t="str">
        <f t="shared" si="44"/>
        <v>15SP</v>
      </c>
    </row>
    <row r="925" spans="1:8" ht="13.5" thickBot="1" x14ac:dyDescent="0.3">
      <c r="A925" s="21" t="s">
        <v>644</v>
      </c>
      <c r="B925" s="25" t="s">
        <v>2086</v>
      </c>
      <c r="C925" s="25" t="s">
        <v>2088</v>
      </c>
      <c r="D925" s="25" t="s">
        <v>2055</v>
      </c>
      <c r="E925" s="45">
        <v>15</v>
      </c>
      <c r="F925" s="52" t="str">
        <f t="shared" si="42"/>
        <v>15S</v>
      </c>
      <c r="G925" s="52" t="str">
        <f t="shared" si="43"/>
        <v>15SU</v>
      </c>
      <c r="H925" s="52" t="str">
        <f t="shared" si="44"/>
        <v>15SM</v>
      </c>
    </row>
    <row r="926" spans="1:8" ht="13.5" thickBot="1" x14ac:dyDescent="0.3">
      <c r="A926" s="21" t="s">
        <v>877</v>
      </c>
      <c r="B926" s="25" t="s">
        <v>2195</v>
      </c>
      <c r="C926" s="25" t="s">
        <v>2088</v>
      </c>
      <c r="D926" s="25" t="s">
        <v>2055</v>
      </c>
      <c r="E926" s="45">
        <v>15</v>
      </c>
      <c r="F926" s="52" t="str">
        <f t="shared" si="42"/>
        <v>15S</v>
      </c>
      <c r="G926" s="52" t="str">
        <f t="shared" si="43"/>
        <v>15SK</v>
      </c>
      <c r="H926" s="52" t="str">
        <f t="shared" si="44"/>
        <v>15SM</v>
      </c>
    </row>
    <row r="927" spans="1:8" ht="13.5" thickBot="1" x14ac:dyDescent="0.3">
      <c r="A927" s="21" t="s">
        <v>2534</v>
      </c>
      <c r="B927" s="25" t="s">
        <v>2195</v>
      </c>
      <c r="C927" s="25" t="s">
        <v>2087</v>
      </c>
      <c r="D927" s="25" t="s">
        <v>2055</v>
      </c>
      <c r="E927" s="45">
        <v>15</v>
      </c>
      <c r="F927" s="52" t="str">
        <f t="shared" si="42"/>
        <v>15S</v>
      </c>
      <c r="G927" s="52" t="str">
        <f t="shared" si="43"/>
        <v>15SK</v>
      </c>
      <c r="H927" s="52" t="str">
        <f t="shared" si="44"/>
        <v>15SP</v>
      </c>
    </row>
    <row r="928" spans="1:8" ht="13.5" thickBot="1" x14ac:dyDescent="0.3">
      <c r="A928" s="21" t="s">
        <v>1032</v>
      </c>
      <c r="B928" s="25" t="s">
        <v>2058</v>
      </c>
      <c r="C928" s="25" t="s">
        <v>2088</v>
      </c>
      <c r="D928" s="25" t="s">
        <v>2055</v>
      </c>
      <c r="E928" s="45">
        <v>15</v>
      </c>
      <c r="F928" s="52" t="str">
        <f t="shared" si="42"/>
        <v>15S</v>
      </c>
      <c r="G928" s="52" t="str">
        <f t="shared" si="43"/>
        <v>15ST</v>
      </c>
      <c r="H928" s="52" t="str">
        <f t="shared" si="44"/>
        <v>15SM</v>
      </c>
    </row>
    <row r="929" spans="1:8" ht="13.5" thickBot="1" x14ac:dyDescent="0.3">
      <c r="A929" s="21" t="s">
        <v>1158</v>
      </c>
      <c r="B929" s="25" t="s">
        <v>2195</v>
      </c>
      <c r="C929" s="25" t="s">
        <v>2088</v>
      </c>
      <c r="D929" s="25" t="s">
        <v>2055</v>
      </c>
      <c r="E929" s="45">
        <v>15</v>
      </c>
      <c r="F929" s="52" t="str">
        <f t="shared" si="42"/>
        <v>15S</v>
      </c>
      <c r="G929" s="52" t="str">
        <f t="shared" si="43"/>
        <v>15SK</v>
      </c>
      <c r="H929" s="52" t="str">
        <f t="shared" si="44"/>
        <v>15SM</v>
      </c>
    </row>
    <row r="930" spans="1:8" ht="26.25" thickBot="1" x14ac:dyDescent="0.3">
      <c r="A930" s="21" t="s">
        <v>2470</v>
      </c>
      <c r="B930" s="25" t="s">
        <v>2058</v>
      </c>
      <c r="C930" s="25" t="s">
        <v>2088</v>
      </c>
      <c r="D930" s="25" t="s">
        <v>2055</v>
      </c>
      <c r="E930" s="45">
        <v>15</v>
      </c>
      <c r="F930" s="52" t="str">
        <f t="shared" si="42"/>
        <v>15S</v>
      </c>
      <c r="G930" s="52" t="str">
        <f t="shared" si="43"/>
        <v>15ST</v>
      </c>
      <c r="H930" s="52" t="str">
        <f t="shared" si="44"/>
        <v>15SM</v>
      </c>
    </row>
    <row r="931" spans="1:8" ht="13.5" thickBot="1" x14ac:dyDescent="0.3">
      <c r="A931" s="21" t="s">
        <v>1872</v>
      </c>
      <c r="B931" s="25" t="s">
        <v>2058</v>
      </c>
      <c r="C931" s="25" t="s">
        <v>2088</v>
      </c>
      <c r="D931" s="25" t="s">
        <v>2055</v>
      </c>
      <c r="E931" s="45">
        <v>15</v>
      </c>
      <c r="F931" s="52" t="str">
        <f t="shared" si="42"/>
        <v>15S</v>
      </c>
      <c r="G931" s="52" t="str">
        <f t="shared" si="43"/>
        <v>15ST</v>
      </c>
      <c r="H931" s="52" t="str">
        <f t="shared" si="44"/>
        <v>15SM</v>
      </c>
    </row>
    <row r="932" spans="1:8" ht="13.5" thickBot="1" x14ac:dyDescent="0.3">
      <c r="A932" s="21" t="s">
        <v>1964</v>
      </c>
      <c r="B932" s="25" t="s">
        <v>2195</v>
      </c>
      <c r="C932" s="25" t="s">
        <v>2088</v>
      </c>
      <c r="D932" s="25" t="s">
        <v>2055</v>
      </c>
      <c r="E932" s="45">
        <v>15</v>
      </c>
      <c r="F932" s="52" t="str">
        <f t="shared" si="42"/>
        <v>15S</v>
      </c>
      <c r="G932" s="52" t="str">
        <f t="shared" si="43"/>
        <v>15SK</v>
      </c>
      <c r="H932" s="52" t="str">
        <f t="shared" si="44"/>
        <v>15SM</v>
      </c>
    </row>
    <row r="933" spans="1:8" ht="13.5" thickBot="1" x14ac:dyDescent="0.3">
      <c r="A933" s="21" t="s">
        <v>574</v>
      </c>
      <c r="B933" s="25" t="s">
        <v>2058</v>
      </c>
      <c r="C933" s="25" t="s">
        <v>2087</v>
      </c>
      <c r="D933" s="25" t="s">
        <v>2058</v>
      </c>
      <c r="E933" s="45">
        <v>15</v>
      </c>
      <c r="F933" s="52" t="str">
        <f t="shared" si="42"/>
        <v>15T</v>
      </c>
      <c r="G933" s="52" t="str">
        <f t="shared" si="43"/>
        <v>15TT</v>
      </c>
      <c r="H933" s="52" t="str">
        <f t="shared" si="44"/>
        <v>15TP</v>
      </c>
    </row>
    <row r="934" spans="1:8" ht="26.25" thickBot="1" x14ac:dyDescent="0.3">
      <c r="A934" s="21" t="s">
        <v>815</v>
      </c>
      <c r="B934" s="25" t="s">
        <v>2086</v>
      </c>
      <c r="C934" s="25" t="s">
        <v>2088</v>
      </c>
      <c r="D934" s="25" t="s">
        <v>2058</v>
      </c>
      <c r="E934" s="45">
        <v>15</v>
      </c>
      <c r="F934" s="52" t="str">
        <f t="shared" si="42"/>
        <v>15T</v>
      </c>
      <c r="G934" s="52" t="str">
        <f t="shared" si="43"/>
        <v>15TU</v>
      </c>
      <c r="H934" s="52" t="str">
        <f t="shared" si="44"/>
        <v>15TM</v>
      </c>
    </row>
    <row r="935" spans="1:8" ht="13.5" thickBot="1" x14ac:dyDescent="0.3">
      <c r="A935" s="21" t="s">
        <v>1309</v>
      </c>
      <c r="B935" s="25" t="s">
        <v>2195</v>
      </c>
      <c r="C935" s="25" t="s">
        <v>2088</v>
      </c>
      <c r="D935" s="25" t="s">
        <v>2058</v>
      </c>
      <c r="E935" s="45">
        <v>15</v>
      </c>
      <c r="F935" s="52" t="str">
        <f t="shared" si="42"/>
        <v>15T</v>
      </c>
      <c r="G935" s="52" t="str">
        <f t="shared" si="43"/>
        <v>15TK</v>
      </c>
      <c r="H935" s="52" t="str">
        <f t="shared" si="44"/>
        <v>15TM</v>
      </c>
    </row>
    <row r="936" spans="1:8" ht="13.5" thickBot="1" x14ac:dyDescent="0.3">
      <c r="A936" s="21" t="s">
        <v>2535</v>
      </c>
      <c r="B936" s="25" t="s">
        <v>2086</v>
      </c>
      <c r="C936" s="25" t="s">
        <v>2087</v>
      </c>
      <c r="D936" s="25" t="s">
        <v>2056</v>
      </c>
      <c r="E936" s="45">
        <v>15</v>
      </c>
      <c r="F936" s="52" t="str">
        <f t="shared" si="42"/>
        <v>15W</v>
      </c>
      <c r="G936" s="52" t="str">
        <f t="shared" si="43"/>
        <v>15WU</v>
      </c>
      <c r="H936" s="52" t="str">
        <f t="shared" si="44"/>
        <v>15WP</v>
      </c>
    </row>
    <row r="937" spans="1:8" ht="13.5" thickBot="1" x14ac:dyDescent="0.3">
      <c r="A937" s="22" t="s">
        <v>410</v>
      </c>
      <c r="B937" s="25" t="s">
        <v>2058</v>
      </c>
      <c r="C937" s="25" t="s">
        <v>2087</v>
      </c>
      <c r="D937" s="25" t="s">
        <v>2056</v>
      </c>
      <c r="E937" s="45">
        <v>15</v>
      </c>
      <c r="F937" s="52" t="str">
        <f t="shared" si="42"/>
        <v>15W</v>
      </c>
      <c r="G937" s="52" t="str">
        <f t="shared" si="43"/>
        <v>15WT</v>
      </c>
      <c r="H937" s="52" t="str">
        <f t="shared" si="44"/>
        <v>15WP</v>
      </c>
    </row>
    <row r="938" spans="1:8" ht="39" thickBot="1" x14ac:dyDescent="0.3">
      <c r="A938" s="21" t="s">
        <v>730</v>
      </c>
      <c r="B938" s="25" t="s">
        <v>2086</v>
      </c>
      <c r="C938" s="25" t="s">
        <v>2088</v>
      </c>
      <c r="D938" s="25" t="s">
        <v>2056</v>
      </c>
      <c r="E938" s="45">
        <v>15</v>
      </c>
      <c r="F938" s="52" t="str">
        <f t="shared" si="42"/>
        <v>15W</v>
      </c>
      <c r="G938" s="52" t="str">
        <f t="shared" si="43"/>
        <v>15WU</v>
      </c>
      <c r="H938" s="52" t="str">
        <f t="shared" si="44"/>
        <v>15WM</v>
      </c>
    </row>
    <row r="939" spans="1:8" ht="13.5" thickBot="1" x14ac:dyDescent="0.3">
      <c r="A939" s="21" t="s">
        <v>1212</v>
      </c>
      <c r="B939" s="25" t="s">
        <v>2195</v>
      </c>
      <c r="C939" s="25" t="s">
        <v>2088</v>
      </c>
      <c r="D939" s="25" t="s">
        <v>2056</v>
      </c>
      <c r="E939" s="45">
        <v>15</v>
      </c>
      <c r="F939" s="52" t="str">
        <f t="shared" si="42"/>
        <v>15W</v>
      </c>
      <c r="G939" s="52" t="str">
        <f t="shared" si="43"/>
        <v>15WK</v>
      </c>
      <c r="H939" s="52" t="str">
        <f t="shared" si="44"/>
        <v>15WM</v>
      </c>
    </row>
    <row r="940" spans="1:8" ht="13.5" thickBot="1" x14ac:dyDescent="0.3">
      <c r="A940" s="21" t="s">
        <v>1701</v>
      </c>
      <c r="B940" s="25" t="s">
        <v>2058</v>
      </c>
      <c r="C940" s="25" t="s">
        <v>2088</v>
      </c>
      <c r="D940" s="25" t="s">
        <v>2056</v>
      </c>
      <c r="E940" s="45">
        <v>15</v>
      </c>
      <c r="F940" s="52" t="str">
        <f t="shared" si="42"/>
        <v>15W</v>
      </c>
      <c r="G940" s="52" t="str">
        <f t="shared" si="43"/>
        <v>15WT</v>
      </c>
      <c r="H940" s="52" t="str">
        <f t="shared" si="44"/>
        <v>15WM</v>
      </c>
    </row>
    <row r="941" spans="1:8" ht="13.5" thickBot="1" x14ac:dyDescent="0.3">
      <c r="A941" s="21" t="s">
        <v>503</v>
      </c>
      <c r="B941" s="25" t="s">
        <v>2058</v>
      </c>
      <c r="C941" s="25" t="s">
        <v>2087</v>
      </c>
      <c r="D941" s="25" t="s">
        <v>2057</v>
      </c>
      <c r="E941" s="45">
        <v>15</v>
      </c>
      <c r="F941" s="52" t="str">
        <f t="shared" si="42"/>
        <v>15O</v>
      </c>
      <c r="G941" s="52" t="str">
        <f t="shared" si="43"/>
        <v>15OT</v>
      </c>
      <c r="H941" s="52" t="str">
        <f t="shared" si="44"/>
        <v>15OP</v>
      </c>
    </row>
    <row r="942" spans="1:8" ht="26.25" thickBot="1" x14ac:dyDescent="0.3">
      <c r="A942" s="21" t="s">
        <v>780</v>
      </c>
      <c r="B942" s="25" t="s">
        <v>2086</v>
      </c>
      <c r="C942" s="25" t="s">
        <v>2088</v>
      </c>
      <c r="D942" s="25" t="s">
        <v>2057</v>
      </c>
      <c r="E942" s="45">
        <v>15</v>
      </c>
      <c r="F942" s="52" t="str">
        <f t="shared" si="42"/>
        <v>15O</v>
      </c>
      <c r="G942" s="52" t="str">
        <f t="shared" si="43"/>
        <v>15OU</v>
      </c>
      <c r="H942" s="52" t="str">
        <f t="shared" si="44"/>
        <v>15OM</v>
      </c>
    </row>
    <row r="943" spans="1:8" ht="13.5" thickBot="1" x14ac:dyDescent="0.3">
      <c r="A943" s="21" t="s">
        <v>1265</v>
      </c>
      <c r="B943" s="25" t="s">
        <v>2195</v>
      </c>
      <c r="C943" s="25" t="s">
        <v>2088</v>
      </c>
      <c r="D943" s="25" t="s">
        <v>2057</v>
      </c>
      <c r="E943" s="45">
        <v>15</v>
      </c>
      <c r="F943" s="52" t="str">
        <f t="shared" si="42"/>
        <v>15O</v>
      </c>
      <c r="G943" s="52" t="str">
        <f t="shared" si="43"/>
        <v>15OK</v>
      </c>
      <c r="H943" s="52" t="str">
        <f t="shared" si="44"/>
        <v>15OM</v>
      </c>
    </row>
    <row r="944" spans="1:8" ht="26.25" thickBot="1" x14ac:dyDescent="0.3">
      <c r="A944" s="21" t="s">
        <v>2536</v>
      </c>
      <c r="B944" s="25" t="s">
        <v>2086</v>
      </c>
      <c r="C944" s="25" t="s">
        <v>2087</v>
      </c>
      <c r="D944" s="25" t="s">
        <v>2055</v>
      </c>
      <c r="E944" s="45">
        <v>15</v>
      </c>
      <c r="F944" s="52" t="str">
        <f t="shared" si="42"/>
        <v>15S</v>
      </c>
      <c r="G944" s="52" t="str">
        <f t="shared" si="43"/>
        <v>15SU</v>
      </c>
      <c r="H944" s="52" t="str">
        <f t="shared" si="44"/>
        <v>15SP</v>
      </c>
    </row>
    <row r="945" spans="1:8" ht="13.5" thickBot="1" x14ac:dyDescent="0.3">
      <c r="A945" s="21" t="s">
        <v>2233</v>
      </c>
      <c r="B945" s="25" t="s">
        <v>2058</v>
      </c>
      <c r="C945" s="25" t="s">
        <v>2087</v>
      </c>
      <c r="D945" s="25" t="s">
        <v>2055</v>
      </c>
      <c r="E945" s="45">
        <v>15</v>
      </c>
      <c r="F945" s="52" t="str">
        <f t="shared" si="42"/>
        <v>15S</v>
      </c>
      <c r="G945" s="52" t="str">
        <f t="shared" si="43"/>
        <v>15ST</v>
      </c>
      <c r="H945" s="52" t="str">
        <f t="shared" si="44"/>
        <v>15SP</v>
      </c>
    </row>
    <row r="946" spans="1:8" ht="26.25" thickBot="1" x14ac:dyDescent="0.3">
      <c r="A946" s="21" t="s">
        <v>645</v>
      </c>
      <c r="B946" s="25" t="s">
        <v>2086</v>
      </c>
      <c r="C946" s="25" t="s">
        <v>2088</v>
      </c>
      <c r="D946" s="25" t="s">
        <v>2055</v>
      </c>
      <c r="E946" s="45">
        <v>15</v>
      </c>
      <c r="F946" s="52" t="str">
        <f t="shared" si="42"/>
        <v>15S</v>
      </c>
      <c r="G946" s="52" t="str">
        <f t="shared" si="43"/>
        <v>15SU</v>
      </c>
      <c r="H946" s="52" t="str">
        <f t="shared" si="44"/>
        <v>15SM</v>
      </c>
    </row>
    <row r="947" spans="1:8" ht="26.25" thickBot="1" x14ac:dyDescent="0.3">
      <c r="A947" s="21" t="s">
        <v>878</v>
      </c>
      <c r="B947" s="25" t="s">
        <v>2195</v>
      </c>
      <c r="C947" s="25" t="s">
        <v>2088</v>
      </c>
      <c r="D947" s="25" t="s">
        <v>2055</v>
      </c>
      <c r="E947" s="45">
        <v>15</v>
      </c>
      <c r="F947" s="52" t="str">
        <f t="shared" si="42"/>
        <v>15S</v>
      </c>
      <c r="G947" s="52" t="str">
        <f t="shared" si="43"/>
        <v>15SK</v>
      </c>
      <c r="H947" s="52" t="str">
        <f t="shared" si="44"/>
        <v>15SM</v>
      </c>
    </row>
    <row r="948" spans="1:8" ht="13.5" thickBot="1" x14ac:dyDescent="0.3">
      <c r="A948" s="21" t="s">
        <v>1159</v>
      </c>
      <c r="B948" s="25" t="s">
        <v>2195</v>
      </c>
      <c r="C948" s="25" t="s">
        <v>2088</v>
      </c>
      <c r="D948" s="25" t="s">
        <v>2055</v>
      </c>
      <c r="E948" s="45">
        <v>15</v>
      </c>
      <c r="F948" s="52" t="str">
        <f t="shared" si="42"/>
        <v>15S</v>
      </c>
      <c r="G948" s="52" t="str">
        <f t="shared" si="43"/>
        <v>15SK</v>
      </c>
      <c r="H948" s="52" t="str">
        <f t="shared" si="44"/>
        <v>15SM</v>
      </c>
    </row>
    <row r="949" spans="1:8" ht="13.5" thickBot="1" x14ac:dyDescent="0.3">
      <c r="A949" s="21" t="s">
        <v>1642</v>
      </c>
      <c r="B949" s="25" t="s">
        <v>2058</v>
      </c>
      <c r="C949" s="25" t="s">
        <v>2088</v>
      </c>
      <c r="D949" s="25" t="s">
        <v>2055</v>
      </c>
      <c r="E949" s="45">
        <v>15</v>
      </c>
      <c r="F949" s="52" t="str">
        <f t="shared" si="42"/>
        <v>15S</v>
      </c>
      <c r="G949" s="52" t="str">
        <f t="shared" si="43"/>
        <v>15ST</v>
      </c>
      <c r="H949" s="52" t="str">
        <f t="shared" si="44"/>
        <v>15SM</v>
      </c>
    </row>
    <row r="950" spans="1:8" ht="13.5" thickBot="1" x14ac:dyDescent="0.3">
      <c r="A950" s="21" t="s">
        <v>1873</v>
      </c>
      <c r="B950" s="25" t="s">
        <v>2058</v>
      </c>
      <c r="C950" s="25" t="s">
        <v>2088</v>
      </c>
      <c r="D950" s="25" t="s">
        <v>2055</v>
      </c>
      <c r="E950" s="45">
        <v>15</v>
      </c>
      <c r="F950" s="52" t="str">
        <f t="shared" si="42"/>
        <v>15S</v>
      </c>
      <c r="G950" s="52" t="str">
        <f t="shared" si="43"/>
        <v>15ST</v>
      </c>
      <c r="H950" s="52" t="str">
        <f t="shared" si="44"/>
        <v>15SM</v>
      </c>
    </row>
    <row r="951" spans="1:8" ht="13.5" thickBot="1" x14ac:dyDescent="0.3">
      <c r="A951" s="21" t="s">
        <v>1958</v>
      </c>
      <c r="B951" s="25" t="s">
        <v>2195</v>
      </c>
      <c r="C951" s="25" t="s">
        <v>2088</v>
      </c>
      <c r="D951" s="25" t="s">
        <v>2055</v>
      </c>
      <c r="E951" s="45">
        <v>15</v>
      </c>
      <c r="F951" s="52" t="str">
        <f t="shared" si="42"/>
        <v>15S</v>
      </c>
      <c r="G951" s="52" t="str">
        <f t="shared" si="43"/>
        <v>15SK</v>
      </c>
      <c r="H951" s="52" t="str">
        <f t="shared" si="44"/>
        <v>15SM</v>
      </c>
    </row>
    <row r="952" spans="1:8" ht="13.5" thickBot="1" x14ac:dyDescent="0.3">
      <c r="A952" s="21" t="s">
        <v>575</v>
      </c>
      <c r="B952" s="25" t="s">
        <v>2058</v>
      </c>
      <c r="C952" s="25" t="s">
        <v>2087</v>
      </c>
      <c r="D952" s="25" t="s">
        <v>2058</v>
      </c>
      <c r="E952" s="45">
        <v>15</v>
      </c>
      <c r="F952" s="52" t="str">
        <f t="shared" si="42"/>
        <v>15T</v>
      </c>
      <c r="G952" s="52" t="str">
        <f t="shared" si="43"/>
        <v>15TT</v>
      </c>
      <c r="H952" s="52" t="str">
        <f t="shared" si="44"/>
        <v>15TP</v>
      </c>
    </row>
    <row r="953" spans="1:8" ht="13.5" thickBot="1" x14ac:dyDescent="0.3">
      <c r="A953" s="21" t="s">
        <v>816</v>
      </c>
      <c r="B953" s="25" t="s">
        <v>2086</v>
      </c>
      <c r="C953" s="25" t="s">
        <v>2088</v>
      </c>
      <c r="D953" s="25" t="s">
        <v>2058</v>
      </c>
      <c r="E953" s="45">
        <v>15</v>
      </c>
      <c r="F953" s="52" t="str">
        <f t="shared" si="42"/>
        <v>15T</v>
      </c>
      <c r="G953" s="52" t="str">
        <f t="shared" si="43"/>
        <v>15TU</v>
      </c>
      <c r="H953" s="52" t="str">
        <f t="shared" si="44"/>
        <v>15TM</v>
      </c>
    </row>
    <row r="954" spans="1:8" ht="26.25" thickBot="1" x14ac:dyDescent="0.3">
      <c r="A954" s="21" t="s">
        <v>1310</v>
      </c>
      <c r="B954" s="25" t="s">
        <v>2195</v>
      </c>
      <c r="C954" s="25" t="s">
        <v>2088</v>
      </c>
      <c r="D954" s="25" t="s">
        <v>2058</v>
      </c>
      <c r="E954" s="45">
        <v>15</v>
      </c>
      <c r="F954" s="52" t="str">
        <f t="shared" si="42"/>
        <v>15T</v>
      </c>
      <c r="G954" s="52" t="str">
        <f t="shared" si="43"/>
        <v>15TK</v>
      </c>
      <c r="H954" s="52" t="str">
        <f t="shared" si="44"/>
        <v>15TM</v>
      </c>
    </row>
    <row r="955" spans="1:8" ht="13.5" thickBot="1" x14ac:dyDescent="0.3">
      <c r="A955" s="21" t="s">
        <v>2234</v>
      </c>
      <c r="B955" s="25" t="s">
        <v>2058</v>
      </c>
      <c r="C955" s="25" t="s">
        <v>2087</v>
      </c>
      <c r="D955" s="25" t="s">
        <v>2056</v>
      </c>
      <c r="E955" s="45">
        <v>15</v>
      </c>
      <c r="F955" s="52" t="str">
        <f t="shared" si="42"/>
        <v>15W</v>
      </c>
      <c r="G955" s="52" t="str">
        <f t="shared" si="43"/>
        <v>15WT</v>
      </c>
      <c r="H955" s="52" t="str">
        <f t="shared" si="44"/>
        <v>15WP</v>
      </c>
    </row>
    <row r="956" spans="1:8" ht="26.25" thickBot="1" x14ac:dyDescent="0.3">
      <c r="A956" s="21" t="s">
        <v>731</v>
      </c>
      <c r="B956" s="25" t="s">
        <v>2086</v>
      </c>
      <c r="C956" s="25" t="s">
        <v>2088</v>
      </c>
      <c r="D956" s="25" t="s">
        <v>2056</v>
      </c>
      <c r="E956" s="45">
        <v>15</v>
      </c>
      <c r="F956" s="52" t="str">
        <f t="shared" si="42"/>
        <v>15W</v>
      </c>
      <c r="G956" s="52" t="str">
        <f t="shared" si="43"/>
        <v>15WU</v>
      </c>
      <c r="H956" s="52" t="str">
        <f t="shared" si="44"/>
        <v>15WM</v>
      </c>
    </row>
    <row r="957" spans="1:8" ht="13.5" thickBot="1" x14ac:dyDescent="0.3">
      <c r="A957" s="21" t="s">
        <v>1213</v>
      </c>
      <c r="B957" s="25" t="s">
        <v>2195</v>
      </c>
      <c r="C957" s="25" t="s">
        <v>2088</v>
      </c>
      <c r="D957" s="25" t="s">
        <v>2056</v>
      </c>
      <c r="E957" s="45">
        <v>15</v>
      </c>
      <c r="F957" s="52" t="str">
        <f t="shared" si="42"/>
        <v>15W</v>
      </c>
      <c r="G957" s="52" t="str">
        <f t="shared" si="43"/>
        <v>15WK</v>
      </c>
      <c r="H957" s="52" t="str">
        <f t="shared" si="44"/>
        <v>15WM</v>
      </c>
    </row>
    <row r="958" spans="1:8" ht="13.5" thickBot="1" x14ac:dyDescent="0.3">
      <c r="A958" s="21" t="s">
        <v>228</v>
      </c>
      <c r="B958" s="25" t="s">
        <v>2058</v>
      </c>
      <c r="C958" s="25" t="s">
        <v>2087</v>
      </c>
      <c r="D958" s="25" t="s">
        <v>2057</v>
      </c>
      <c r="E958" s="45">
        <v>15</v>
      </c>
      <c r="F958" s="52" t="str">
        <f t="shared" si="42"/>
        <v>15O</v>
      </c>
      <c r="G958" s="52" t="str">
        <f t="shared" si="43"/>
        <v>15OT</v>
      </c>
      <c r="H958" s="52" t="str">
        <f t="shared" si="44"/>
        <v>15OP</v>
      </c>
    </row>
    <row r="959" spans="1:8" ht="39" thickBot="1" x14ac:dyDescent="0.3">
      <c r="A959" s="21" t="s">
        <v>2324</v>
      </c>
      <c r="B959" s="25" t="s">
        <v>2086</v>
      </c>
      <c r="C959" s="25" t="s">
        <v>2088</v>
      </c>
      <c r="D959" s="25" t="s">
        <v>2057</v>
      </c>
      <c r="E959" s="45">
        <v>15</v>
      </c>
      <c r="F959" s="52" t="str">
        <f t="shared" si="42"/>
        <v>15O</v>
      </c>
      <c r="G959" s="52" t="str">
        <f t="shared" si="43"/>
        <v>15OU</v>
      </c>
      <c r="H959" s="52" t="str">
        <f t="shared" si="44"/>
        <v>15OM</v>
      </c>
    </row>
    <row r="960" spans="1:8" ht="26.25" thickBot="1" x14ac:dyDescent="0.3">
      <c r="A960" s="21" t="s">
        <v>1266</v>
      </c>
      <c r="B960" s="25" t="s">
        <v>2195</v>
      </c>
      <c r="C960" s="25" t="s">
        <v>2088</v>
      </c>
      <c r="D960" s="25" t="s">
        <v>2057</v>
      </c>
      <c r="E960" s="45">
        <v>15</v>
      </c>
      <c r="F960" s="52" t="str">
        <f t="shared" si="42"/>
        <v>15O</v>
      </c>
      <c r="G960" s="52" t="str">
        <f t="shared" si="43"/>
        <v>15OK</v>
      </c>
      <c r="H960" s="52" t="str">
        <f t="shared" si="44"/>
        <v>15OM</v>
      </c>
    </row>
    <row r="961" spans="1:8" ht="13.5" thickBot="1" x14ac:dyDescent="0.3">
      <c r="A961" s="21" t="s">
        <v>24</v>
      </c>
      <c r="B961" s="25" t="s">
        <v>2086</v>
      </c>
      <c r="C961" s="25" t="s">
        <v>2087</v>
      </c>
      <c r="D961" s="25" t="s">
        <v>2055</v>
      </c>
      <c r="E961" s="45">
        <v>15</v>
      </c>
      <c r="F961" s="52" t="str">
        <f t="shared" si="42"/>
        <v>15S</v>
      </c>
      <c r="G961" s="52" t="str">
        <f t="shared" si="43"/>
        <v>15SU</v>
      </c>
      <c r="H961" s="52" t="str">
        <f t="shared" si="44"/>
        <v>15SP</v>
      </c>
    </row>
    <row r="962" spans="1:8" ht="13.5" thickBot="1" x14ac:dyDescent="0.3">
      <c r="A962" s="21" t="s">
        <v>296</v>
      </c>
      <c r="B962" s="25" t="s">
        <v>2058</v>
      </c>
      <c r="C962" s="25" t="s">
        <v>2087</v>
      </c>
      <c r="D962" s="25" t="s">
        <v>2055</v>
      </c>
      <c r="E962" s="45">
        <v>15</v>
      </c>
      <c r="F962" s="52" t="str">
        <f t="shared" si="42"/>
        <v>15S</v>
      </c>
      <c r="G962" s="52" t="str">
        <f t="shared" si="43"/>
        <v>15ST</v>
      </c>
      <c r="H962" s="52" t="str">
        <f t="shared" si="44"/>
        <v>15SP</v>
      </c>
    </row>
    <row r="963" spans="1:8" ht="13.5" thickBot="1" x14ac:dyDescent="0.3">
      <c r="A963" s="21" t="s">
        <v>646</v>
      </c>
      <c r="B963" s="25" t="s">
        <v>2086</v>
      </c>
      <c r="C963" s="25" t="s">
        <v>2088</v>
      </c>
      <c r="D963" s="25" t="s">
        <v>2055</v>
      </c>
      <c r="E963" s="45">
        <v>15</v>
      </c>
      <c r="F963" s="52" t="str">
        <f t="shared" ref="F963:F1025" si="45">CONCATENATE(E963,D963)</f>
        <v>15S</v>
      </c>
      <c r="G963" s="52" t="str">
        <f t="shared" ref="G963:G1025" si="46">CONCATENATE(F963,B963)</f>
        <v>15SU</v>
      </c>
      <c r="H963" s="52" t="str">
        <f t="shared" ref="H963:H1025" si="47">CONCATENATE(F963,C963)</f>
        <v>15SM</v>
      </c>
    </row>
    <row r="964" spans="1:8" ht="13.5" thickBot="1" x14ac:dyDescent="0.3">
      <c r="A964" s="21" t="s">
        <v>1160</v>
      </c>
      <c r="B964" s="25" t="s">
        <v>2195</v>
      </c>
      <c r="C964" s="25" t="s">
        <v>2088</v>
      </c>
      <c r="D964" s="25" t="s">
        <v>2055</v>
      </c>
      <c r="E964" s="45">
        <v>15</v>
      </c>
      <c r="F964" s="52" t="str">
        <f t="shared" si="45"/>
        <v>15S</v>
      </c>
      <c r="G964" s="52" t="str">
        <f t="shared" si="46"/>
        <v>15SK</v>
      </c>
      <c r="H964" s="52" t="str">
        <f t="shared" si="47"/>
        <v>15SM</v>
      </c>
    </row>
    <row r="965" spans="1:8" ht="13.5" thickBot="1" x14ac:dyDescent="0.3">
      <c r="A965" s="21" t="s">
        <v>576</v>
      </c>
      <c r="B965" s="25" t="s">
        <v>2058</v>
      </c>
      <c r="C965" s="25" t="s">
        <v>2087</v>
      </c>
      <c r="D965" s="25" t="s">
        <v>2058</v>
      </c>
      <c r="E965" s="45">
        <v>15</v>
      </c>
      <c r="F965" s="52" t="str">
        <f t="shared" si="45"/>
        <v>15T</v>
      </c>
      <c r="G965" s="52" t="str">
        <f t="shared" si="46"/>
        <v>15TT</v>
      </c>
      <c r="H965" s="52" t="str">
        <f t="shared" si="47"/>
        <v>15TP</v>
      </c>
    </row>
    <row r="966" spans="1:8" ht="13.5" thickBot="1" x14ac:dyDescent="0.3">
      <c r="A966" s="21" t="s">
        <v>817</v>
      </c>
      <c r="B966" s="25" t="s">
        <v>2086</v>
      </c>
      <c r="C966" s="25" t="s">
        <v>2088</v>
      </c>
      <c r="D966" s="25" t="s">
        <v>2058</v>
      </c>
      <c r="E966" s="45">
        <v>15</v>
      </c>
      <c r="F966" s="52" t="str">
        <f t="shared" si="45"/>
        <v>15T</v>
      </c>
      <c r="G966" s="52" t="str">
        <f t="shared" si="46"/>
        <v>15TU</v>
      </c>
      <c r="H966" s="52" t="str">
        <f t="shared" si="47"/>
        <v>15TM</v>
      </c>
    </row>
    <row r="967" spans="1:8" ht="13.5" thickBot="1" x14ac:dyDescent="0.3">
      <c r="A967" s="21" t="s">
        <v>1311</v>
      </c>
      <c r="B967" s="25" t="s">
        <v>2195</v>
      </c>
      <c r="C967" s="25" t="s">
        <v>2088</v>
      </c>
      <c r="D967" s="25" t="s">
        <v>2058</v>
      </c>
      <c r="E967" s="45">
        <v>15</v>
      </c>
      <c r="F967" s="52" t="str">
        <f t="shared" si="45"/>
        <v>15T</v>
      </c>
      <c r="G967" s="52" t="str">
        <f t="shared" si="46"/>
        <v>15TK</v>
      </c>
      <c r="H967" s="52" t="str">
        <f t="shared" si="47"/>
        <v>15TM</v>
      </c>
    </row>
    <row r="968" spans="1:8" ht="13.5" thickBot="1" x14ac:dyDescent="0.3">
      <c r="A968" s="21" t="s">
        <v>411</v>
      </c>
      <c r="B968" s="25" t="s">
        <v>2058</v>
      </c>
      <c r="C968" s="25" t="s">
        <v>2087</v>
      </c>
      <c r="D968" s="25" t="s">
        <v>2056</v>
      </c>
      <c r="E968" s="45">
        <v>15</v>
      </c>
      <c r="F968" s="52" t="str">
        <f t="shared" si="45"/>
        <v>15W</v>
      </c>
      <c r="G968" s="52" t="str">
        <f t="shared" si="46"/>
        <v>15WT</v>
      </c>
      <c r="H968" s="52" t="str">
        <f t="shared" si="47"/>
        <v>15WP</v>
      </c>
    </row>
    <row r="969" spans="1:8" ht="26.25" thickBot="1" x14ac:dyDescent="0.3">
      <c r="A969" s="21" t="s">
        <v>732</v>
      </c>
      <c r="B969" s="25" t="s">
        <v>2086</v>
      </c>
      <c r="C969" s="25" t="s">
        <v>2088</v>
      </c>
      <c r="D969" s="25" t="s">
        <v>2056</v>
      </c>
      <c r="E969" s="45">
        <v>15</v>
      </c>
      <c r="F969" s="52" t="str">
        <f t="shared" si="45"/>
        <v>15W</v>
      </c>
      <c r="G969" s="52" t="str">
        <f t="shared" si="46"/>
        <v>15WU</v>
      </c>
      <c r="H969" s="52" t="str">
        <f t="shared" si="47"/>
        <v>15WM</v>
      </c>
    </row>
    <row r="970" spans="1:8" ht="13.5" thickBot="1" x14ac:dyDescent="0.3">
      <c r="A970" s="21" t="s">
        <v>1214</v>
      </c>
      <c r="B970" s="25" t="s">
        <v>2195</v>
      </c>
      <c r="C970" s="25" t="s">
        <v>2088</v>
      </c>
      <c r="D970" s="25" t="s">
        <v>2056</v>
      </c>
      <c r="E970" s="45">
        <v>15</v>
      </c>
      <c r="F970" s="52" t="str">
        <f t="shared" si="45"/>
        <v>15W</v>
      </c>
      <c r="G970" s="52" t="str">
        <f t="shared" si="46"/>
        <v>15WK</v>
      </c>
      <c r="H970" s="52" t="str">
        <f t="shared" si="47"/>
        <v>15WM</v>
      </c>
    </row>
    <row r="971" spans="1:8" ht="13.5" thickBot="1" x14ac:dyDescent="0.3">
      <c r="A971" s="21" t="s">
        <v>2235</v>
      </c>
      <c r="B971" s="25" t="s">
        <v>2058</v>
      </c>
      <c r="C971" s="25" t="s">
        <v>2087</v>
      </c>
      <c r="D971" s="25" t="s">
        <v>2057</v>
      </c>
      <c r="E971" s="45">
        <v>15</v>
      </c>
      <c r="F971" s="52" t="str">
        <f t="shared" si="45"/>
        <v>15O</v>
      </c>
      <c r="G971" s="52" t="str">
        <f t="shared" si="46"/>
        <v>15OT</v>
      </c>
      <c r="H971" s="52" t="str">
        <f t="shared" si="47"/>
        <v>15OP</v>
      </c>
    </row>
    <row r="972" spans="1:8" ht="13.5" thickBot="1" x14ac:dyDescent="0.3">
      <c r="A972" s="21" t="s">
        <v>297</v>
      </c>
      <c r="B972" s="25" t="s">
        <v>2058</v>
      </c>
      <c r="C972" s="25" t="s">
        <v>2087</v>
      </c>
      <c r="D972" s="25" t="s">
        <v>2055</v>
      </c>
      <c r="E972" s="45">
        <v>15</v>
      </c>
      <c r="F972" s="52" t="str">
        <f t="shared" si="45"/>
        <v>15S</v>
      </c>
      <c r="G972" s="52" t="str">
        <f t="shared" si="46"/>
        <v>15ST</v>
      </c>
      <c r="H972" s="52" t="str">
        <f t="shared" si="47"/>
        <v>15SP</v>
      </c>
    </row>
    <row r="973" spans="1:8" ht="13.5" thickBot="1" x14ac:dyDescent="0.3">
      <c r="A973" s="21" t="s">
        <v>647</v>
      </c>
      <c r="B973" s="25" t="s">
        <v>2086</v>
      </c>
      <c r="C973" s="25" t="s">
        <v>2088</v>
      </c>
      <c r="D973" s="25" t="s">
        <v>2055</v>
      </c>
      <c r="E973" s="45">
        <v>15</v>
      </c>
      <c r="F973" s="52" t="str">
        <f t="shared" si="45"/>
        <v>15S</v>
      </c>
      <c r="G973" s="52" t="str">
        <f t="shared" si="46"/>
        <v>15SU</v>
      </c>
      <c r="H973" s="52" t="str">
        <f t="shared" si="47"/>
        <v>15SM</v>
      </c>
    </row>
    <row r="974" spans="1:8" ht="13.5" thickBot="1" x14ac:dyDescent="0.3">
      <c r="A974" s="21" t="s">
        <v>577</v>
      </c>
      <c r="B974" s="25" t="s">
        <v>2058</v>
      </c>
      <c r="C974" s="25" t="s">
        <v>2087</v>
      </c>
      <c r="D974" s="25" t="s">
        <v>2058</v>
      </c>
      <c r="E974" s="45">
        <v>15</v>
      </c>
      <c r="F974" s="52" t="str">
        <f t="shared" si="45"/>
        <v>15T</v>
      </c>
      <c r="G974" s="52" t="str">
        <f t="shared" si="46"/>
        <v>15TT</v>
      </c>
      <c r="H974" s="52" t="str">
        <f t="shared" si="47"/>
        <v>15TP</v>
      </c>
    </row>
    <row r="975" spans="1:8" ht="13.5" thickBot="1" x14ac:dyDescent="0.3">
      <c r="A975" s="21" t="s">
        <v>412</v>
      </c>
      <c r="B975" s="25" t="s">
        <v>2058</v>
      </c>
      <c r="C975" s="25" t="s">
        <v>2087</v>
      </c>
      <c r="D975" s="25" t="s">
        <v>2056</v>
      </c>
      <c r="E975" s="45">
        <v>15</v>
      </c>
      <c r="F975" s="52" t="str">
        <f t="shared" si="45"/>
        <v>15W</v>
      </c>
      <c r="G975" s="52" t="str">
        <f t="shared" si="46"/>
        <v>15WT</v>
      </c>
      <c r="H975" s="52" t="str">
        <f t="shared" si="47"/>
        <v>15WP</v>
      </c>
    </row>
    <row r="976" spans="1:8" ht="13.5" thickBot="1" x14ac:dyDescent="0.3">
      <c r="A976" s="21" t="s">
        <v>733</v>
      </c>
      <c r="B976" s="25" t="s">
        <v>2086</v>
      </c>
      <c r="C976" s="25" t="s">
        <v>2088</v>
      </c>
      <c r="D976" s="25" t="s">
        <v>2056</v>
      </c>
      <c r="E976" s="45">
        <v>15</v>
      </c>
      <c r="F976" s="52" t="str">
        <f t="shared" si="45"/>
        <v>15W</v>
      </c>
      <c r="G976" s="52" t="str">
        <f t="shared" si="46"/>
        <v>15WU</v>
      </c>
      <c r="H976" s="52" t="str">
        <f t="shared" si="47"/>
        <v>15WM</v>
      </c>
    </row>
    <row r="977" spans="1:8" ht="13.5" thickBot="1" x14ac:dyDescent="0.3">
      <c r="A977" s="21" t="s">
        <v>504</v>
      </c>
      <c r="B977" s="25" t="s">
        <v>2058</v>
      </c>
      <c r="C977" s="25" t="s">
        <v>2087</v>
      </c>
      <c r="D977" s="25" t="s">
        <v>2057</v>
      </c>
      <c r="E977" s="45">
        <v>15</v>
      </c>
      <c r="F977" s="52" t="str">
        <f t="shared" si="45"/>
        <v>15O</v>
      </c>
      <c r="G977" s="52" t="str">
        <f t="shared" si="46"/>
        <v>15OT</v>
      </c>
      <c r="H977" s="52" t="str">
        <f t="shared" si="47"/>
        <v>15OP</v>
      </c>
    </row>
    <row r="978" spans="1:8" ht="13.5" thickBot="1" x14ac:dyDescent="0.3">
      <c r="A978" s="21" t="s">
        <v>298</v>
      </c>
      <c r="B978" s="25" t="s">
        <v>2058</v>
      </c>
      <c r="C978" s="25" t="s">
        <v>2087</v>
      </c>
      <c r="D978" s="25" t="s">
        <v>2055</v>
      </c>
      <c r="E978" s="45">
        <v>15</v>
      </c>
      <c r="F978" s="52" t="str">
        <f t="shared" si="45"/>
        <v>15S</v>
      </c>
      <c r="G978" s="52" t="str">
        <f t="shared" si="46"/>
        <v>15ST</v>
      </c>
      <c r="H978" s="52" t="str">
        <f t="shared" si="47"/>
        <v>15SP</v>
      </c>
    </row>
    <row r="979" spans="1:8" ht="13.5" thickBot="1" x14ac:dyDescent="0.3">
      <c r="A979" s="21" t="s">
        <v>648</v>
      </c>
      <c r="B979" s="25" t="s">
        <v>2086</v>
      </c>
      <c r="C979" s="25" t="s">
        <v>2088</v>
      </c>
      <c r="D979" s="25" t="s">
        <v>2055</v>
      </c>
      <c r="E979" s="45">
        <v>15</v>
      </c>
      <c r="F979" s="52" t="str">
        <f t="shared" si="45"/>
        <v>15S</v>
      </c>
      <c r="G979" s="52" t="str">
        <f t="shared" si="46"/>
        <v>15SU</v>
      </c>
      <c r="H979" s="52" t="str">
        <f t="shared" si="47"/>
        <v>15SM</v>
      </c>
    </row>
    <row r="980" spans="1:8" ht="13.5" thickBot="1" x14ac:dyDescent="0.3">
      <c r="A980" s="21" t="s">
        <v>578</v>
      </c>
      <c r="B980" s="25" t="s">
        <v>2058</v>
      </c>
      <c r="C980" s="25" t="s">
        <v>2087</v>
      </c>
      <c r="D980" s="25" t="s">
        <v>2058</v>
      </c>
      <c r="E980" s="45">
        <v>15</v>
      </c>
      <c r="F980" s="52" t="str">
        <f t="shared" si="45"/>
        <v>15T</v>
      </c>
      <c r="G980" s="52" t="str">
        <f t="shared" si="46"/>
        <v>15TT</v>
      </c>
      <c r="H980" s="52" t="str">
        <f t="shared" si="47"/>
        <v>15TP</v>
      </c>
    </row>
    <row r="981" spans="1:8" ht="13.5" thickBot="1" x14ac:dyDescent="0.3">
      <c r="A981" s="21" t="s">
        <v>214</v>
      </c>
      <c r="B981" s="25" t="s">
        <v>2058</v>
      </c>
      <c r="C981" s="25" t="s">
        <v>2087</v>
      </c>
      <c r="D981" s="25" t="s">
        <v>2056</v>
      </c>
      <c r="E981" s="45">
        <v>15</v>
      </c>
      <c r="F981" s="52" t="str">
        <f t="shared" si="45"/>
        <v>15W</v>
      </c>
      <c r="G981" s="52" t="str">
        <f t="shared" si="46"/>
        <v>15WT</v>
      </c>
      <c r="H981" s="52" t="str">
        <f t="shared" si="47"/>
        <v>15WP</v>
      </c>
    </row>
    <row r="982" spans="1:8" ht="26.25" thickBot="1" x14ac:dyDescent="0.3">
      <c r="A982" s="21" t="s">
        <v>734</v>
      </c>
      <c r="B982" s="25" t="s">
        <v>2086</v>
      </c>
      <c r="C982" s="25" t="s">
        <v>2088</v>
      </c>
      <c r="D982" s="25" t="s">
        <v>2056</v>
      </c>
      <c r="E982" s="45">
        <v>15</v>
      </c>
      <c r="F982" s="52" t="str">
        <f t="shared" si="45"/>
        <v>15W</v>
      </c>
      <c r="G982" s="52" t="str">
        <f t="shared" si="46"/>
        <v>15WU</v>
      </c>
      <c r="H982" s="52" t="str">
        <f t="shared" si="47"/>
        <v>15WM</v>
      </c>
    </row>
    <row r="983" spans="1:8" ht="26.25" thickBot="1" x14ac:dyDescent="0.3">
      <c r="A983" s="21" t="s">
        <v>2537</v>
      </c>
      <c r="B983" s="25" t="s">
        <v>2086</v>
      </c>
      <c r="C983" s="25" t="s">
        <v>2087</v>
      </c>
      <c r="D983" s="25" t="s">
        <v>2057</v>
      </c>
      <c r="E983" s="45">
        <v>16</v>
      </c>
      <c r="F983" s="52" t="str">
        <f t="shared" si="45"/>
        <v>16O</v>
      </c>
      <c r="G983" s="52" t="str">
        <f t="shared" si="46"/>
        <v>16OU</v>
      </c>
      <c r="H983" s="52" t="str">
        <f t="shared" si="47"/>
        <v>16OP</v>
      </c>
    </row>
    <row r="984" spans="1:8" ht="13.5" thickBot="1" x14ac:dyDescent="0.3">
      <c r="A984" s="21" t="s">
        <v>781</v>
      </c>
      <c r="B984" s="25" t="s">
        <v>2086</v>
      </c>
      <c r="C984" s="25" t="s">
        <v>2088</v>
      </c>
      <c r="D984" s="25" t="s">
        <v>2057</v>
      </c>
      <c r="E984" s="45">
        <v>16</v>
      </c>
      <c r="F984" s="52" t="str">
        <f t="shared" si="45"/>
        <v>16O</v>
      </c>
      <c r="G984" s="52" t="str">
        <f t="shared" si="46"/>
        <v>16OU</v>
      </c>
      <c r="H984" s="52" t="str">
        <f t="shared" si="47"/>
        <v>16OM</v>
      </c>
    </row>
    <row r="985" spans="1:8" ht="13.5" thickBot="1" x14ac:dyDescent="0.3">
      <c r="A985" s="21" t="s">
        <v>2366</v>
      </c>
      <c r="B985" s="25" t="s">
        <v>2195</v>
      </c>
      <c r="C985" s="25" t="s">
        <v>2088</v>
      </c>
      <c r="D985" s="25" t="s">
        <v>2057</v>
      </c>
      <c r="E985" s="45">
        <v>16</v>
      </c>
      <c r="F985" s="52" t="str">
        <f t="shared" si="45"/>
        <v>16O</v>
      </c>
      <c r="G985" s="52" t="str">
        <f t="shared" si="46"/>
        <v>16OK</v>
      </c>
      <c r="H985" s="52" t="str">
        <f t="shared" si="47"/>
        <v>16OM</v>
      </c>
    </row>
    <row r="986" spans="1:8" ht="13.5" thickBot="1" x14ac:dyDescent="0.3">
      <c r="A986" s="21" t="s">
        <v>2538</v>
      </c>
      <c r="B986" s="25" t="s">
        <v>2195</v>
      </c>
      <c r="C986" s="25" t="s">
        <v>2087</v>
      </c>
      <c r="D986" s="25" t="s">
        <v>2057</v>
      </c>
      <c r="E986" s="45">
        <v>16</v>
      </c>
      <c r="F986" s="52" t="str">
        <f t="shared" si="45"/>
        <v>16O</v>
      </c>
      <c r="G986" s="52" t="str">
        <f t="shared" si="46"/>
        <v>16OK</v>
      </c>
      <c r="H986" s="52" t="str">
        <f t="shared" si="47"/>
        <v>16OP</v>
      </c>
    </row>
    <row r="987" spans="1:8" ht="13.5" thickBot="1" x14ac:dyDescent="0.3">
      <c r="A987" s="21" t="s">
        <v>1104</v>
      </c>
      <c r="B987" s="25" t="s">
        <v>2058</v>
      </c>
      <c r="C987" s="25" t="s">
        <v>2088</v>
      </c>
      <c r="D987" s="25" t="s">
        <v>2057</v>
      </c>
      <c r="E987" s="45">
        <v>16</v>
      </c>
      <c r="F987" s="52" t="str">
        <f t="shared" si="45"/>
        <v>16O</v>
      </c>
      <c r="G987" s="52" t="str">
        <f t="shared" si="46"/>
        <v>16OT</v>
      </c>
      <c r="H987" s="52" t="str">
        <f t="shared" si="47"/>
        <v>16OM</v>
      </c>
    </row>
    <row r="988" spans="1:8" ht="26.25" thickBot="1" x14ac:dyDescent="0.3">
      <c r="A988" s="21" t="s">
        <v>1267</v>
      </c>
      <c r="B988" s="25" t="s">
        <v>2195</v>
      </c>
      <c r="C988" s="25" t="s">
        <v>2088</v>
      </c>
      <c r="D988" s="25" t="s">
        <v>2057</v>
      </c>
      <c r="E988" s="45">
        <v>16</v>
      </c>
      <c r="F988" s="52" t="str">
        <f t="shared" si="45"/>
        <v>16O</v>
      </c>
      <c r="G988" s="52" t="str">
        <f t="shared" si="46"/>
        <v>16OK</v>
      </c>
      <c r="H988" s="52" t="str">
        <f t="shared" si="47"/>
        <v>16OM</v>
      </c>
    </row>
    <row r="989" spans="1:8" ht="13.5" thickBot="1" x14ac:dyDescent="0.3">
      <c r="A989" s="21" t="s">
        <v>2539</v>
      </c>
      <c r="B989" s="25" t="s">
        <v>2058</v>
      </c>
      <c r="C989" s="25" t="s">
        <v>2088</v>
      </c>
      <c r="D989" s="25" t="s">
        <v>2057</v>
      </c>
      <c r="E989" s="45">
        <v>16</v>
      </c>
      <c r="F989" s="52" t="str">
        <f t="shared" si="45"/>
        <v>16O</v>
      </c>
      <c r="G989" s="52" t="str">
        <f t="shared" si="46"/>
        <v>16OT</v>
      </c>
      <c r="H989" s="52" t="str">
        <f t="shared" si="47"/>
        <v>16OM</v>
      </c>
    </row>
    <row r="990" spans="1:8" ht="13.5" thickBot="1" x14ac:dyDescent="0.3">
      <c r="A990" s="21" t="s">
        <v>1464</v>
      </c>
      <c r="B990" s="25"/>
      <c r="C990" s="25" t="s">
        <v>2087</v>
      </c>
      <c r="D990" s="25" t="s">
        <v>2057</v>
      </c>
      <c r="E990" s="45">
        <v>16</v>
      </c>
      <c r="F990" s="52" t="str">
        <f t="shared" si="45"/>
        <v>16O</v>
      </c>
      <c r="G990" s="52" t="str">
        <f t="shared" si="46"/>
        <v>16O</v>
      </c>
      <c r="H990" s="52" t="str">
        <f t="shared" si="47"/>
        <v>16OP</v>
      </c>
    </row>
    <row r="991" spans="1:8" ht="26.25" thickBot="1" x14ac:dyDescent="0.3">
      <c r="A991" s="21" t="s">
        <v>2191</v>
      </c>
      <c r="B991" s="25" t="s">
        <v>2058</v>
      </c>
      <c r="C991" s="25" t="s">
        <v>2087</v>
      </c>
      <c r="D991" s="25" t="s">
        <v>2057</v>
      </c>
      <c r="E991" s="45">
        <v>16</v>
      </c>
      <c r="F991" s="52" t="str">
        <f t="shared" si="45"/>
        <v>16O</v>
      </c>
      <c r="G991" s="52" t="str">
        <f t="shared" si="46"/>
        <v>16OT</v>
      </c>
      <c r="H991" s="52" t="str">
        <f t="shared" si="47"/>
        <v>16OP</v>
      </c>
    </row>
    <row r="992" spans="1:8" ht="26.25" thickBot="1" x14ac:dyDescent="0.3">
      <c r="A992" s="21" t="s">
        <v>1764</v>
      </c>
      <c r="B992" s="25" t="s">
        <v>2058</v>
      </c>
      <c r="C992" s="25" t="s">
        <v>2088</v>
      </c>
      <c r="D992" s="25" t="s">
        <v>2057</v>
      </c>
      <c r="E992" s="45">
        <v>16</v>
      </c>
      <c r="F992" s="52" t="str">
        <f t="shared" si="45"/>
        <v>16O</v>
      </c>
      <c r="G992" s="52" t="str">
        <f t="shared" si="46"/>
        <v>16OT</v>
      </c>
      <c r="H992" s="52" t="str">
        <f t="shared" si="47"/>
        <v>16OM</v>
      </c>
    </row>
    <row r="993" spans="1:8" ht="13.5" thickBot="1" x14ac:dyDescent="0.3">
      <c r="A993" s="21" t="s">
        <v>1925</v>
      </c>
      <c r="B993" s="25" t="s">
        <v>2058</v>
      </c>
      <c r="C993" s="25" t="s">
        <v>2088</v>
      </c>
      <c r="D993" s="25" t="s">
        <v>2057</v>
      </c>
      <c r="E993" s="45">
        <v>16</v>
      </c>
      <c r="F993" s="52" t="str">
        <f t="shared" si="45"/>
        <v>16O</v>
      </c>
      <c r="G993" s="52" t="str">
        <f t="shared" si="46"/>
        <v>16OT</v>
      </c>
      <c r="H993" s="52" t="str">
        <f t="shared" si="47"/>
        <v>16OM</v>
      </c>
    </row>
    <row r="994" spans="1:8" ht="13.5" thickBot="1" x14ac:dyDescent="0.3">
      <c r="A994" s="21" t="s">
        <v>2020</v>
      </c>
      <c r="B994" s="25" t="s">
        <v>2195</v>
      </c>
      <c r="C994" s="25" t="s">
        <v>2088</v>
      </c>
      <c r="D994" s="25" t="s">
        <v>2057</v>
      </c>
      <c r="E994" s="45">
        <v>16</v>
      </c>
      <c r="F994" s="52" t="str">
        <f t="shared" si="45"/>
        <v>16O</v>
      </c>
      <c r="G994" s="52" t="str">
        <f t="shared" si="46"/>
        <v>16OK</v>
      </c>
      <c r="H994" s="52" t="str">
        <f t="shared" si="47"/>
        <v>16OM</v>
      </c>
    </row>
    <row r="995" spans="1:8" ht="26.25" thickBot="1" x14ac:dyDescent="0.3">
      <c r="A995" s="21" t="s">
        <v>2540</v>
      </c>
      <c r="B995" s="25" t="s">
        <v>2086</v>
      </c>
      <c r="C995" s="25" t="s">
        <v>2087</v>
      </c>
      <c r="D995" s="25" t="s">
        <v>2055</v>
      </c>
      <c r="E995" s="45">
        <v>16</v>
      </c>
      <c r="F995" s="52" t="str">
        <f t="shared" si="45"/>
        <v>16S</v>
      </c>
      <c r="G995" s="52" t="str">
        <f t="shared" si="46"/>
        <v>16SU</v>
      </c>
      <c r="H995" s="52" t="str">
        <f t="shared" si="47"/>
        <v>16SP</v>
      </c>
    </row>
    <row r="996" spans="1:8" ht="13.5" thickBot="1" x14ac:dyDescent="0.3">
      <c r="A996" s="21" t="s">
        <v>653</v>
      </c>
      <c r="B996" s="25" t="s">
        <v>2086</v>
      </c>
      <c r="C996" s="25" t="s">
        <v>2088</v>
      </c>
      <c r="D996" s="25" t="s">
        <v>2055</v>
      </c>
      <c r="E996" s="45">
        <v>16</v>
      </c>
      <c r="F996" s="52" t="str">
        <f t="shared" si="45"/>
        <v>16S</v>
      </c>
      <c r="G996" s="52" t="str">
        <f t="shared" si="46"/>
        <v>16SU</v>
      </c>
      <c r="H996" s="52" t="str">
        <f t="shared" si="47"/>
        <v>16SM</v>
      </c>
    </row>
    <row r="997" spans="1:8" ht="13.5" thickBot="1" x14ac:dyDescent="0.3">
      <c r="A997" s="21" t="s">
        <v>840</v>
      </c>
      <c r="B997" s="25" t="s">
        <v>2195</v>
      </c>
      <c r="C997" s="25" t="s">
        <v>2088</v>
      </c>
      <c r="D997" s="25" t="s">
        <v>2055</v>
      </c>
      <c r="E997" s="45">
        <v>16</v>
      </c>
      <c r="F997" s="52" t="str">
        <f t="shared" si="45"/>
        <v>16S</v>
      </c>
      <c r="G997" s="52" t="str">
        <f t="shared" si="46"/>
        <v>16SK</v>
      </c>
      <c r="H997" s="52" t="str">
        <f t="shared" si="47"/>
        <v>16SM</v>
      </c>
    </row>
    <row r="998" spans="1:8" ht="13.5" thickBot="1" x14ac:dyDescent="0.3">
      <c r="A998" s="21" t="s">
        <v>2367</v>
      </c>
      <c r="B998" s="25" t="s">
        <v>2195</v>
      </c>
      <c r="C998" s="25" t="s">
        <v>2088</v>
      </c>
      <c r="D998" s="25" t="s">
        <v>2055</v>
      </c>
      <c r="E998" s="45">
        <v>16</v>
      </c>
      <c r="F998" s="52" t="str">
        <f t="shared" si="45"/>
        <v>16S</v>
      </c>
      <c r="G998" s="52" t="str">
        <f t="shared" si="46"/>
        <v>16SK</v>
      </c>
      <c r="H998" s="52" t="str">
        <f t="shared" si="47"/>
        <v>16SM</v>
      </c>
    </row>
    <row r="999" spans="1:8" ht="13.5" thickBot="1" x14ac:dyDescent="0.3">
      <c r="A999" s="21" t="s">
        <v>2541</v>
      </c>
      <c r="B999" s="25" t="s">
        <v>2195</v>
      </c>
      <c r="C999" s="25" t="s">
        <v>2087</v>
      </c>
      <c r="D999" s="25" t="s">
        <v>2055</v>
      </c>
      <c r="E999" s="45">
        <v>16</v>
      </c>
      <c r="F999" s="52" t="str">
        <f t="shared" si="45"/>
        <v>16S</v>
      </c>
      <c r="G999" s="52" t="str">
        <f t="shared" si="46"/>
        <v>16SK</v>
      </c>
      <c r="H999" s="52" t="str">
        <f t="shared" si="47"/>
        <v>16SP</v>
      </c>
    </row>
    <row r="1000" spans="1:8" ht="13.5" thickBot="1" x14ac:dyDescent="0.3">
      <c r="A1000" s="21" t="s">
        <v>1033</v>
      </c>
      <c r="B1000" s="25" t="s">
        <v>2058</v>
      </c>
      <c r="C1000" s="25" t="s">
        <v>2088</v>
      </c>
      <c r="D1000" s="25" t="s">
        <v>2055</v>
      </c>
      <c r="E1000" s="45">
        <v>16</v>
      </c>
      <c r="F1000" s="52" t="str">
        <f t="shared" si="45"/>
        <v>16S</v>
      </c>
      <c r="G1000" s="52" t="str">
        <f t="shared" si="46"/>
        <v>16ST</v>
      </c>
      <c r="H1000" s="52" t="str">
        <f t="shared" si="47"/>
        <v>16SM</v>
      </c>
    </row>
    <row r="1001" spans="1:8" ht="26.25" thickBot="1" x14ac:dyDescent="0.3">
      <c r="A1001" s="21" t="s">
        <v>1161</v>
      </c>
      <c r="B1001" s="25" t="s">
        <v>2195</v>
      </c>
      <c r="C1001" s="25" t="s">
        <v>2088</v>
      </c>
      <c r="D1001" s="25" t="s">
        <v>2055</v>
      </c>
      <c r="E1001" s="45">
        <v>16</v>
      </c>
      <c r="F1001" s="52" t="str">
        <f t="shared" si="45"/>
        <v>16S</v>
      </c>
      <c r="G1001" s="52" t="str">
        <f t="shared" si="46"/>
        <v>16SK</v>
      </c>
      <c r="H1001" s="52" t="str">
        <f t="shared" si="47"/>
        <v>16SM</v>
      </c>
    </row>
    <row r="1002" spans="1:8" ht="13.5" thickBot="1" x14ac:dyDescent="0.3">
      <c r="A1002" s="21" t="s">
        <v>2542</v>
      </c>
      <c r="B1002" s="25" t="s">
        <v>2058</v>
      </c>
      <c r="C1002" s="25" t="s">
        <v>2088</v>
      </c>
      <c r="D1002" s="25" t="s">
        <v>2055</v>
      </c>
      <c r="E1002" s="45">
        <v>16</v>
      </c>
      <c r="F1002" s="52" t="str">
        <f t="shared" si="45"/>
        <v>16S</v>
      </c>
      <c r="G1002" s="52" t="str">
        <f t="shared" si="46"/>
        <v>16ST</v>
      </c>
      <c r="H1002" s="52" t="str">
        <f t="shared" si="47"/>
        <v>16SM</v>
      </c>
    </row>
    <row r="1003" spans="1:8" ht="26.25" thickBot="1" x14ac:dyDescent="0.3">
      <c r="A1003" s="21" t="s">
        <v>1363</v>
      </c>
      <c r="B1003" s="25"/>
      <c r="C1003" s="25" t="s">
        <v>2087</v>
      </c>
      <c r="D1003" s="25" t="s">
        <v>2055</v>
      </c>
      <c r="E1003" s="45">
        <v>16</v>
      </c>
      <c r="F1003" s="52" t="str">
        <f t="shared" si="45"/>
        <v>16S</v>
      </c>
      <c r="G1003" s="52" t="str">
        <f t="shared" si="46"/>
        <v>16S</v>
      </c>
      <c r="H1003" s="52" t="str">
        <f t="shared" si="47"/>
        <v>16SP</v>
      </c>
    </row>
    <row r="1004" spans="1:8" ht="13.5" thickBot="1" x14ac:dyDescent="0.3">
      <c r="A1004" s="21" t="s">
        <v>1532</v>
      </c>
      <c r="B1004" s="25" t="s">
        <v>2058</v>
      </c>
      <c r="C1004" s="25" t="s">
        <v>2087</v>
      </c>
      <c r="D1004" s="25" t="s">
        <v>2055</v>
      </c>
      <c r="E1004" s="45">
        <v>16</v>
      </c>
      <c r="F1004" s="52" t="str">
        <f t="shared" si="45"/>
        <v>16S</v>
      </c>
      <c r="G1004" s="52" t="str">
        <f t="shared" si="46"/>
        <v>16ST</v>
      </c>
      <c r="H1004" s="52" t="str">
        <f t="shared" si="47"/>
        <v>16SP</v>
      </c>
    </row>
    <row r="1005" spans="1:8" ht="13.5" thickBot="1" x14ac:dyDescent="0.3">
      <c r="A1005" s="21" t="s">
        <v>2337</v>
      </c>
      <c r="B1005" s="25" t="s">
        <v>2058</v>
      </c>
      <c r="C1005" s="25" t="s">
        <v>2088</v>
      </c>
      <c r="D1005" s="25" t="s">
        <v>2055</v>
      </c>
      <c r="E1005" s="45">
        <v>16</v>
      </c>
      <c r="F1005" s="52" t="str">
        <f t="shared" si="45"/>
        <v>16S</v>
      </c>
      <c r="G1005" s="52" t="str">
        <f t="shared" si="46"/>
        <v>16ST</v>
      </c>
      <c r="H1005" s="52" t="str">
        <f t="shared" si="47"/>
        <v>16SM</v>
      </c>
    </row>
    <row r="1006" spans="1:8" ht="13.5" thickBot="1" x14ac:dyDescent="0.3">
      <c r="A1006" s="21" t="s">
        <v>1874</v>
      </c>
      <c r="B1006" s="25" t="s">
        <v>2058</v>
      </c>
      <c r="C1006" s="25" t="s">
        <v>2088</v>
      </c>
      <c r="D1006" s="25" t="s">
        <v>2055</v>
      </c>
      <c r="E1006" s="45">
        <v>16</v>
      </c>
      <c r="F1006" s="52" t="str">
        <f t="shared" si="45"/>
        <v>16S</v>
      </c>
      <c r="G1006" s="52" t="str">
        <f t="shared" si="46"/>
        <v>16ST</v>
      </c>
      <c r="H1006" s="52" t="str">
        <f t="shared" si="47"/>
        <v>16SM</v>
      </c>
    </row>
    <row r="1007" spans="1:8" ht="13.5" thickBot="1" x14ac:dyDescent="0.3">
      <c r="A1007" s="21" t="s">
        <v>1965</v>
      </c>
      <c r="B1007" s="25" t="s">
        <v>2195</v>
      </c>
      <c r="C1007" s="25" t="s">
        <v>2088</v>
      </c>
      <c r="D1007" s="25" t="s">
        <v>2055</v>
      </c>
      <c r="E1007" s="45">
        <v>16</v>
      </c>
      <c r="F1007" s="52" t="str">
        <f t="shared" si="45"/>
        <v>16S</v>
      </c>
      <c r="G1007" s="52" t="str">
        <f t="shared" si="46"/>
        <v>16SK</v>
      </c>
      <c r="H1007" s="52" t="str">
        <f t="shared" si="47"/>
        <v>16SM</v>
      </c>
    </row>
    <row r="1008" spans="1:8" ht="26.25" thickBot="1" x14ac:dyDescent="0.3">
      <c r="A1008" s="21" t="s">
        <v>9</v>
      </c>
      <c r="B1008" s="25" t="s">
        <v>2086</v>
      </c>
      <c r="C1008" s="25" t="s">
        <v>2087</v>
      </c>
      <c r="D1008" s="25" t="s">
        <v>2058</v>
      </c>
      <c r="E1008" s="45">
        <v>16</v>
      </c>
      <c r="F1008" s="52" t="str">
        <f t="shared" si="45"/>
        <v>16T</v>
      </c>
      <c r="G1008" s="52" t="str">
        <f t="shared" si="46"/>
        <v>16TU</v>
      </c>
      <c r="H1008" s="52" t="str">
        <f t="shared" si="47"/>
        <v>16TP</v>
      </c>
    </row>
    <row r="1009" spans="1:8" ht="13.5" thickBot="1" x14ac:dyDescent="0.3">
      <c r="A1009" s="21" t="s">
        <v>239</v>
      </c>
      <c r="B1009" s="25" t="s">
        <v>2058</v>
      </c>
      <c r="C1009" s="25" t="s">
        <v>2087</v>
      </c>
      <c r="D1009" s="25" t="s">
        <v>2058</v>
      </c>
      <c r="E1009" s="45">
        <v>16</v>
      </c>
      <c r="F1009" s="52" t="str">
        <f t="shared" si="45"/>
        <v>16T</v>
      </c>
      <c r="G1009" s="52" t="str">
        <f t="shared" si="46"/>
        <v>16TT</v>
      </c>
      <c r="H1009" s="52" t="str">
        <f t="shared" si="47"/>
        <v>16TP</v>
      </c>
    </row>
    <row r="1010" spans="1:8" ht="26.25" thickBot="1" x14ac:dyDescent="0.3">
      <c r="A1010" s="21" t="s">
        <v>2410</v>
      </c>
      <c r="B1010" s="25" t="s">
        <v>2086</v>
      </c>
      <c r="C1010" s="25" t="s">
        <v>2088</v>
      </c>
      <c r="D1010" s="25" t="s">
        <v>2058</v>
      </c>
      <c r="E1010" s="45">
        <v>16</v>
      </c>
      <c r="F1010" s="52" t="str">
        <f t="shared" si="45"/>
        <v>16T</v>
      </c>
      <c r="G1010" s="52" t="str">
        <f t="shared" si="46"/>
        <v>16TU</v>
      </c>
      <c r="H1010" s="52" t="str">
        <f t="shared" si="47"/>
        <v>16TM</v>
      </c>
    </row>
    <row r="1011" spans="1:8" ht="13.5" thickBot="1" x14ac:dyDescent="0.3">
      <c r="A1011" s="21" t="s">
        <v>973</v>
      </c>
      <c r="B1011" s="25" t="s">
        <v>2195</v>
      </c>
      <c r="C1011" s="25" t="s">
        <v>2088</v>
      </c>
      <c r="D1011" s="25" t="s">
        <v>2058</v>
      </c>
      <c r="E1011" s="45">
        <v>16</v>
      </c>
      <c r="F1011" s="52" t="str">
        <f t="shared" si="45"/>
        <v>16T</v>
      </c>
      <c r="G1011" s="52" t="str">
        <f t="shared" si="46"/>
        <v>16TK</v>
      </c>
      <c r="H1011" s="52" t="str">
        <f t="shared" si="47"/>
        <v>16TM</v>
      </c>
    </row>
    <row r="1012" spans="1:8" ht="26.25" thickBot="1" x14ac:dyDescent="0.3">
      <c r="A1012" s="21" t="s">
        <v>2543</v>
      </c>
      <c r="B1012" s="25" t="s">
        <v>2195</v>
      </c>
      <c r="C1012" s="25" t="s">
        <v>2087</v>
      </c>
      <c r="D1012" s="25" t="s">
        <v>2058</v>
      </c>
      <c r="E1012" s="45">
        <v>16</v>
      </c>
      <c r="F1012" s="52" t="str">
        <f t="shared" si="45"/>
        <v>16T</v>
      </c>
      <c r="G1012" s="52" t="str">
        <f t="shared" si="46"/>
        <v>16TK</v>
      </c>
      <c r="H1012" s="52" t="str">
        <f t="shared" si="47"/>
        <v>16TP</v>
      </c>
    </row>
    <row r="1013" spans="1:8" ht="13.5" thickBot="1" x14ac:dyDescent="0.3">
      <c r="A1013" s="21" t="s">
        <v>2383</v>
      </c>
      <c r="B1013" s="25" t="s">
        <v>2058</v>
      </c>
      <c r="C1013" s="25" t="s">
        <v>2088</v>
      </c>
      <c r="D1013" s="25" t="s">
        <v>2058</v>
      </c>
      <c r="E1013" s="45">
        <v>16</v>
      </c>
      <c r="F1013" s="52" t="str">
        <f t="shared" si="45"/>
        <v>16T</v>
      </c>
      <c r="G1013" s="52" t="str">
        <f t="shared" si="46"/>
        <v>16TT</v>
      </c>
      <c r="H1013" s="52" t="str">
        <f t="shared" si="47"/>
        <v>16TM</v>
      </c>
    </row>
    <row r="1014" spans="1:8" ht="26.25" thickBot="1" x14ac:dyDescent="0.3">
      <c r="A1014" s="21" t="s">
        <v>1312</v>
      </c>
      <c r="B1014" s="25" t="s">
        <v>2195</v>
      </c>
      <c r="C1014" s="25" t="s">
        <v>2088</v>
      </c>
      <c r="D1014" s="25" t="s">
        <v>2058</v>
      </c>
      <c r="E1014" s="45">
        <v>16</v>
      </c>
      <c r="F1014" s="52" t="str">
        <f t="shared" si="45"/>
        <v>16T</v>
      </c>
      <c r="G1014" s="52" t="str">
        <f t="shared" si="46"/>
        <v>16TK</v>
      </c>
      <c r="H1014" s="52" t="str">
        <f t="shared" si="47"/>
        <v>16TM</v>
      </c>
    </row>
    <row r="1015" spans="1:8" ht="26.25" thickBot="1" x14ac:dyDescent="0.3">
      <c r="A1015" s="21" t="s">
        <v>2544</v>
      </c>
      <c r="B1015" s="25" t="s">
        <v>2058</v>
      </c>
      <c r="C1015" s="25" t="s">
        <v>2088</v>
      </c>
      <c r="D1015" s="25" t="s">
        <v>2058</v>
      </c>
      <c r="E1015" s="45">
        <v>16</v>
      </c>
      <c r="F1015" s="52" t="str">
        <f t="shared" si="45"/>
        <v>16T</v>
      </c>
      <c r="G1015" s="52" t="str">
        <f t="shared" si="46"/>
        <v>16TT</v>
      </c>
      <c r="H1015" s="52" t="str">
        <f t="shared" si="47"/>
        <v>16TM</v>
      </c>
    </row>
    <row r="1016" spans="1:8" ht="13.5" thickBot="1" x14ac:dyDescent="0.3">
      <c r="A1016" s="21" t="s">
        <v>2428</v>
      </c>
      <c r="B1016" s="25"/>
      <c r="C1016" s="25" t="s">
        <v>2087</v>
      </c>
      <c r="D1016" s="25" t="s">
        <v>2058</v>
      </c>
      <c r="E1016" s="45">
        <v>16</v>
      </c>
      <c r="F1016" s="52" t="str">
        <f t="shared" si="45"/>
        <v>16T</v>
      </c>
      <c r="G1016" s="52" t="str">
        <f t="shared" si="46"/>
        <v>16T</v>
      </c>
      <c r="H1016" s="52" t="str">
        <f t="shared" si="47"/>
        <v>16TP</v>
      </c>
    </row>
    <row r="1017" spans="1:8" ht="26.25" thickBot="1" x14ac:dyDescent="0.3">
      <c r="A1017" s="21" t="s">
        <v>1603</v>
      </c>
      <c r="B1017" s="25" t="s">
        <v>2058</v>
      </c>
      <c r="C1017" s="25" t="s">
        <v>2087</v>
      </c>
      <c r="D1017" s="25" t="s">
        <v>2058</v>
      </c>
      <c r="E1017" s="45">
        <v>16</v>
      </c>
      <c r="F1017" s="52" t="str">
        <f t="shared" si="45"/>
        <v>16T</v>
      </c>
      <c r="G1017" s="52" t="str">
        <f t="shared" si="46"/>
        <v>16TT</v>
      </c>
      <c r="H1017" s="52" t="str">
        <f t="shared" si="47"/>
        <v>16TP</v>
      </c>
    </row>
    <row r="1018" spans="1:8" ht="13.5" thickBot="1" x14ac:dyDescent="0.3">
      <c r="A1018" s="21" t="s">
        <v>1822</v>
      </c>
      <c r="B1018" s="25" t="s">
        <v>2058</v>
      </c>
      <c r="C1018" s="25" t="s">
        <v>2088</v>
      </c>
      <c r="D1018" s="25" t="s">
        <v>2058</v>
      </c>
      <c r="E1018" s="45">
        <v>16</v>
      </c>
      <c r="F1018" s="52" t="str">
        <f t="shared" si="45"/>
        <v>16T</v>
      </c>
      <c r="G1018" s="52" t="str">
        <f t="shared" si="46"/>
        <v>16TT</v>
      </c>
      <c r="H1018" s="52" t="str">
        <f t="shared" si="47"/>
        <v>16TM</v>
      </c>
    </row>
    <row r="1019" spans="1:8" ht="13.5" thickBot="1" x14ac:dyDescent="0.3">
      <c r="A1019" s="21" t="s">
        <v>1944</v>
      </c>
      <c r="B1019" s="25" t="s">
        <v>2058</v>
      </c>
      <c r="C1019" s="25" t="s">
        <v>2088</v>
      </c>
      <c r="D1019" s="25" t="s">
        <v>2058</v>
      </c>
      <c r="E1019" s="45">
        <v>16</v>
      </c>
      <c r="F1019" s="52" t="str">
        <f t="shared" si="45"/>
        <v>16T</v>
      </c>
      <c r="G1019" s="52" t="str">
        <f t="shared" si="46"/>
        <v>16TT</v>
      </c>
      <c r="H1019" s="52" t="str">
        <f t="shared" si="47"/>
        <v>16TM</v>
      </c>
    </row>
    <row r="1020" spans="1:8" ht="13.5" thickBot="1" x14ac:dyDescent="0.3">
      <c r="A1020" s="21" t="s">
        <v>2039</v>
      </c>
      <c r="B1020" s="25" t="s">
        <v>2195</v>
      </c>
      <c r="C1020" s="25" t="s">
        <v>2088</v>
      </c>
      <c r="D1020" s="25" t="s">
        <v>2058</v>
      </c>
      <c r="E1020" s="45">
        <v>16</v>
      </c>
      <c r="F1020" s="52" t="str">
        <f t="shared" si="45"/>
        <v>16T</v>
      </c>
      <c r="G1020" s="52" t="str">
        <f t="shared" si="46"/>
        <v>16TK</v>
      </c>
      <c r="H1020" s="52" t="str">
        <f t="shared" si="47"/>
        <v>16TM</v>
      </c>
    </row>
    <row r="1021" spans="1:8" ht="26.25" thickBot="1" x14ac:dyDescent="0.3">
      <c r="A1021" s="21" t="s">
        <v>2545</v>
      </c>
      <c r="B1021" s="25" t="s">
        <v>2086</v>
      </c>
      <c r="C1021" s="25" t="s">
        <v>2087</v>
      </c>
      <c r="D1021" s="25" t="s">
        <v>2056</v>
      </c>
      <c r="E1021" s="45">
        <v>16</v>
      </c>
      <c r="F1021" s="52" t="str">
        <f t="shared" si="45"/>
        <v>16W</v>
      </c>
      <c r="G1021" s="52" t="str">
        <f t="shared" si="46"/>
        <v>16WU</v>
      </c>
      <c r="H1021" s="52" t="str">
        <f t="shared" si="47"/>
        <v>16WP</v>
      </c>
    </row>
    <row r="1022" spans="1:8" ht="13.5" thickBot="1" x14ac:dyDescent="0.3">
      <c r="A1022" s="21" t="s">
        <v>217</v>
      </c>
      <c r="B1022" s="25" t="s">
        <v>2058</v>
      </c>
      <c r="C1022" s="25" t="s">
        <v>2087</v>
      </c>
      <c r="D1022" s="25" t="s">
        <v>2056</v>
      </c>
      <c r="E1022" s="45">
        <v>16</v>
      </c>
      <c r="F1022" s="52" t="str">
        <f t="shared" si="45"/>
        <v>16W</v>
      </c>
      <c r="G1022" s="52" t="str">
        <f t="shared" si="46"/>
        <v>16WT</v>
      </c>
      <c r="H1022" s="52" t="str">
        <f t="shared" si="47"/>
        <v>16WP</v>
      </c>
    </row>
    <row r="1023" spans="1:8" ht="13.5" thickBot="1" x14ac:dyDescent="0.3">
      <c r="A1023" s="21" t="s">
        <v>743</v>
      </c>
      <c r="B1023" s="25" t="s">
        <v>2086</v>
      </c>
      <c r="C1023" s="25" t="s">
        <v>2088</v>
      </c>
      <c r="D1023" s="25" t="s">
        <v>2056</v>
      </c>
      <c r="E1023" s="45">
        <v>16</v>
      </c>
      <c r="F1023" s="52" t="str">
        <f t="shared" si="45"/>
        <v>16W</v>
      </c>
      <c r="G1023" s="52" t="str">
        <f t="shared" si="46"/>
        <v>16WU</v>
      </c>
      <c r="H1023" s="52" t="str">
        <f t="shared" si="47"/>
        <v>16WM</v>
      </c>
    </row>
    <row r="1024" spans="1:8" ht="26.25" thickBot="1" x14ac:dyDescent="0.3">
      <c r="A1024" s="21" t="s">
        <v>2429</v>
      </c>
      <c r="B1024" s="25" t="s">
        <v>2195</v>
      </c>
      <c r="C1024" s="25" t="s">
        <v>2088</v>
      </c>
      <c r="D1024" s="25" t="s">
        <v>2056</v>
      </c>
      <c r="E1024" s="45">
        <v>16</v>
      </c>
      <c r="F1024" s="52" t="str">
        <f t="shared" si="45"/>
        <v>16W</v>
      </c>
      <c r="G1024" s="52" t="str">
        <f t="shared" si="46"/>
        <v>16WK</v>
      </c>
      <c r="H1024" s="52" t="str">
        <f t="shared" si="47"/>
        <v>16WM</v>
      </c>
    </row>
    <row r="1025" spans="1:8" ht="13.5" thickBot="1" x14ac:dyDescent="0.3">
      <c r="A1025" s="21" t="s">
        <v>2546</v>
      </c>
      <c r="B1025" s="25" t="s">
        <v>2195</v>
      </c>
      <c r="C1025" s="25" t="s">
        <v>2087</v>
      </c>
      <c r="D1025" s="25" t="s">
        <v>2056</v>
      </c>
      <c r="E1025" s="45">
        <v>16</v>
      </c>
      <c r="F1025" s="52" t="str">
        <f t="shared" si="45"/>
        <v>16W</v>
      </c>
      <c r="G1025" s="52" t="str">
        <f t="shared" si="46"/>
        <v>16WK</v>
      </c>
      <c r="H1025" s="52" t="str">
        <f t="shared" si="47"/>
        <v>16WP</v>
      </c>
    </row>
    <row r="1026" spans="1:8" ht="13.5" thickBot="1" x14ac:dyDescent="0.3">
      <c r="A1026" s="21" t="s">
        <v>1068</v>
      </c>
      <c r="B1026" s="25" t="s">
        <v>2058</v>
      </c>
      <c r="C1026" s="25" t="s">
        <v>2088</v>
      </c>
      <c r="D1026" s="25" t="s">
        <v>2056</v>
      </c>
      <c r="E1026" s="45">
        <v>16</v>
      </c>
      <c r="F1026" s="52" t="str">
        <f t="shared" ref="F1026:F1089" si="48">CONCATENATE(E1026,D1026)</f>
        <v>16W</v>
      </c>
      <c r="G1026" s="52" t="str">
        <f t="shared" ref="G1026:G1089" si="49">CONCATENATE(F1026,B1026)</f>
        <v>16WT</v>
      </c>
      <c r="H1026" s="52" t="str">
        <f t="shared" ref="H1026:H1089" si="50">CONCATENATE(F1026,C1026)</f>
        <v>16WM</v>
      </c>
    </row>
    <row r="1027" spans="1:8" ht="13.5" thickBot="1" x14ac:dyDescent="0.3">
      <c r="A1027" s="21" t="s">
        <v>1215</v>
      </c>
      <c r="B1027" s="25" t="s">
        <v>2195</v>
      </c>
      <c r="C1027" s="25" t="s">
        <v>2088</v>
      </c>
      <c r="D1027" s="25" t="s">
        <v>2056</v>
      </c>
      <c r="E1027" s="45">
        <v>16</v>
      </c>
      <c r="F1027" s="52" t="str">
        <f t="shared" si="48"/>
        <v>16W</v>
      </c>
      <c r="G1027" s="52" t="str">
        <f t="shared" si="49"/>
        <v>16WK</v>
      </c>
      <c r="H1027" s="52" t="str">
        <f t="shared" si="50"/>
        <v>16WM</v>
      </c>
    </row>
    <row r="1028" spans="1:8" ht="26.25" thickBot="1" x14ac:dyDescent="0.3">
      <c r="A1028" s="21" t="s">
        <v>2547</v>
      </c>
      <c r="B1028" s="25" t="s">
        <v>2058</v>
      </c>
      <c r="C1028" s="25" t="s">
        <v>2088</v>
      </c>
      <c r="D1028" s="25" t="s">
        <v>2056</v>
      </c>
      <c r="E1028" s="45">
        <v>16</v>
      </c>
      <c r="F1028" s="52" t="str">
        <f t="shared" si="48"/>
        <v>16W</v>
      </c>
      <c r="G1028" s="52" t="str">
        <f t="shared" si="49"/>
        <v>16WT</v>
      </c>
      <c r="H1028" s="52" t="str">
        <f t="shared" si="50"/>
        <v>16WM</v>
      </c>
    </row>
    <row r="1029" spans="1:8" ht="13.5" thickBot="1" x14ac:dyDescent="0.3">
      <c r="A1029" s="21" t="s">
        <v>2548</v>
      </c>
      <c r="B1029" s="25"/>
      <c r="C1029" s="25" t="s">
        <v>2087</v>
      </c>
      <c r="D1029" s="25" t="s">
        <v>2056</v>
      </c>
      <c r="E1029" s="45">
        <v>16</v>
      </c>
      <c r="F1029" s="52" t="str">
        <f t="shared" si="48"/>
        <v>16W</v>
      </c>
      <c r="G1029" s="52" t="str">
        <f t="shared" si="49"/>
        <v>16W</v>
      </c>
      <c r="H1029" s="52" t="str">
        <f t="shared" si="50"/>
        <v>16WP</v>
      </c>
    </row>
    <row r="1030" spans="1:8" ht="13.5" thickBot="1" x14ac:dyDescent="0.3">
      <c r="A1030" s="21" t="s">
        <v>1559</v>
      </c>
      <c r="B1030" s="25" t="s">
        <v>2058</v>
      </c>
      <c r="C1030" s="25" t="s">
        <v>2087</v>
      </c>
      <c r="D1030" s="25" t="s">
        <v>2056</v>
      </c>
      <c r="E1030" s="45">
        <v>16</v>
      </c>
      <c r="F1030" s="52" t="str">
        <f t="shared" si="48"/>
        <v>16W</v>
      </c>
      <c r="G1030" s="52" t="str">
        <f t="shared" si="49"/>
        <v>16WT</v>
      </c>
      <c r="H1030" s="52" t="str">
        <f t="shared" si="50"/>
        <v>16WP</v>
      </c>
    </row>
    <row r="1031" spans="1:8" ht="26.25" thickBot="1" x14ac:dyDescent="0.3">
      <c r="A1031" s="21" t="s">
        <v>2430</v>
      </c>
      <c r="B1031" s="25" t="s">
        <v>2058</v>
      </c>
      <c r="C1031" s="25" t="s">
        <v>2088</v>
      </c>
      <c r="D1031" s="25" t="s">
        <v>2056</v>
      </c>
      <c r="E1031" s="45">
        <v>16</v>
      </c>
      <c r="F1031" s="52" t="str">
        <f t="shared" si="48"/>
        <v>16W</v>
      </c>
      <c r="G1031" s="52" t="str">
        <f t="shared" si="49"/>
        <v>16WT</v>
      </c>
      <c r="H1031" s="52" t="str">
        <f t="shared" si="50"/>
        <v>16WM</v>
      </c>
    </row>
    <row r="1032" spans="1:8" ht="26.25" thickBot="1" x14ac:dyDescent="0.3">
      <c r="A1032" s="21" t="s">
        <v>1903</v>
      </c>
      <c r="B1032" s="25" t="s">
        <v>2058</v>
      </c>
      <c r="C1032" s="25" t="s">
        <v>2088</v>
      </c>
      <c r="D1032" s="25" t="s">
        <v>2056</v>
      </c>
      <c r="E1032" s="45">
        <v>16</v>
      </c>
      <c r="F1032" s="52" t="str">
        <f t="shared" si="48"/>
        <v>16W</v>
      </c>
      <c r="G1032" s="52" t="str">
        <f t="shared" si="49"/>
        <v>16WT</v>
      </c>
      <c r="H1032" s="52" t="str">
        <f t="shared" si="50"/>
        <v>16WM</v>
      </c>
    </row>
    <row r="1033" spans="1:8" ht="13.5" thickBot="1" x14ac:dyDescent="0.3">
      <c r="A1033" s="21" t="s">
        <v>1996</v>
      </c>
      <c r="B1033" s="25" t="s">
        <v>2195</v>
      </c>
      <c r="C1033" s="25" t="s">
        <v>2088</v>
      </c>
      <c r="D1033" s="25" t="s">
        <v>2056</v>
      </c>
      <c r="E1033" s="45">
        <v>16</v>
      </c>
      <c r="F1033" s="52" t="str">
        <f t="shared" si="48"/>
        <v>16W</v>
      </c>
      <c r="G1033" s="52" t="str">
        <f t="shared" si="49"/>
        <v>16WK</v>
      </c>
      <c r="H1033" s="52" t="str">
        <f t="shared" si="50"/>
        <v>16WM</v>
      </c>
    </row>
    <row r="1034" spans="1:8" ht="13.5" thickBot="1" x14ac:dyDescent="0.3">
      <c r="A1034" s="21" t="s">
        <v>1772</v>
      </c>
      <c r="B1034" s="25" t="s">
        <v>2058</v>
      </c>
      <c r="C1034" s="25" t="s">
        <v>2088</v>
      </c>
      <c r="D1034" s="25" t="s">
        <v>2057</v>
      </c>
      <c r="E1034" s="45">
        <v>16</v>
      </c>
      <c r="F1034" s="52" t="str">
        <f t="shared" si="48"/>
        <v>16O</v>
      </c>
      <c r="G1034" s="52" t="str">
        <f t="shared" si="49"/>
        <v>16OT</v>
      </c>
      <c r="H1034" s="52" t="str">
        <f t="shared" si="50"/>
        <v>16OM</v>
      </c>
    </row>
    <row r="1035" spans="1:8" ht="13.5" thickBot="1" x14ac:dyDescent="0.3">
      <c r="A1035" s="21" t="s">
        <v>195</v>
      </c>
      <c r="B1035" s="25" t="s">
        <v>2058</v>
      </c>
      <c r="C1035" s="25" t="s">
        <v>2087</v>
      </c>
      <c r="D1035" s="25" t="s">
        <v>2055</v>
      </c>
      <c r="E1035" s="45">
        <v>16</v>
      </c>
      <c r="F1035" s="52" t="str">
        <f t="shared" si="48"/>
        <v>16S</v>
      </c>
      <c r="G1035" s="52" t="str">
        <f t="shared" si="49"/>
        <v>16ST</v>
      </c>
      <c r="H1035" s="52" t="str">
        <f t="shared" si="50"/>
        <v>16SP</v>
      </c>
    </row>
    <row r="1036" spans="1:8" ht="13.5" thickBot="1" x14ac:dyDescent="0.3">
      <c r="A1036" s="21" t="s">
        <v>661</v>
      </c>
      <c r="B1036" s="25" t="s">
        <v>2086</v>
      </c>
      <c r="C1036" s="25" t="s">
        <v>2088</v>
      </c>
      <c r="D1036" s="25" t="s">
        <v>2055</v>
      </c>
      <c r="E1036" s="45">
        <v>16</v>
      </c>
      <c r="F1036" s="52" t="str">
        <f t="shared" si="48"/>
        <v>16S</v>
      </c>
      <c r="G1036" s="52" t="str">
        <f t="shared" si="49"/>
        <v>16SU</v>
      </c>
      <c r="H1036" s="52" t="str">
        <f t="shared" si="50"/>
        <v>16SM</v>
      </c>
    </row>
    <row r="1037" spans="1:8" ht="13.5" thickBot="1" x14ac:dyDescent="0.3">
      <c r="A1037" s="21" t="s">
        <v>1650</v>
      </c>
      <c r="B1037" s="25" t="s">
        <v>2058</v>
      </c>
      <c r="C1037" s="25" t="s">
        <v>2088</v>
      </c>
      <c r="D1037" s="25" t="s">
        <v>2055</v>
      </c>
      <c r="E1037" s="45">
        <v>16</v>
      </c>
      <c r="F1037" s="52" t="str">
        <f t="shared" si="48"/>
        <v>16S</v>
      </c>
      <c r="G1037" s="52" t="str">
        <f t="shared" si="49"/>
        <v>16ST</v>
      </c>
      <c r="H1037" s="52" t="str">
        <f t="shared" si="50"/>
        <v>16SM</v>
      </c>
    </row>
    <row r="1038" spans="1:8" ht="13.5" thickBot="1" x14ac:dyDescent="0.3">
      <c r="A1038" s="21" t="s">
        <v>751</v>
      </c>
      <c r="B1038" s="25" t="s">
        <v>2086</v>
      </c>
      <c r="C1038" s="25" t="s">
        <v>2088</v>
      </c>
      <c r="D1038" s="25" t="s">
        <v>2056</v>
      </c>
      <c r="E1038" s="45">
        <v>16</v>
      </c>
      <c r="F1038" s="52" t="str">
        <f t="shared" si="48"/>
        <v>16W</v>
      </c>
      <c r="G1038" s="52" t="str">
        <f t="shared" si="49"/>
        <v>16WU</v>
      </c>
      <c r="H1038" s="52" t="str">
        <f t="shared" si="50"/>
        <v>16WM</v>
      </c>
    </row>
    <row r="1039" spans="1:8" ht="13.5" thickBot="1" x14ac:dyDescent="0.3">
      <c r="A1039" s="21" t="s">
        <v>2431</v>
      </c>
      <c r="B1039" s="25" t="s">
        <v>2058</v>
      </c>
      <c r="C1039" s="25" t="s">
        <v>2088</v>
      </c>
      <c r="D1039" s="25" t="s">
        <v>2057</v>
      </c>
      <c r="E1039" s="45">
        <v>16</v>
      </c>
      <c r="F1039" s="52" t="str">
        <f t="shared" si="48"/>
        <v>16O</v>
      </c>
      <c r="G1039" s="52" t="str">
        <f t="shared" si="49"/>
        <v>16OT</v>
      </c>
      <c r="H1039" s="52" t="str">
        <f t="shared" si="50"/>
        <v>16OM</v>
      </c>
    </row>
    <row r="1040" spans="1:8" ht="13.5" thickBot="1" x14ac:dyDescent="0.3">
      <c r="A1040" s="21" t="s">
        <v>662</v>
      </c>
      <c r="B1040" s="25" t="s">
        <v>2086</v>
      </c>
      <c r="C1040" s="25" t="s">
        <v>2088</v>
      </c>
      <c r="D1040" s="25" t="s">
        <v>2055</v>
      </c>
      <c r="E1040" s="45">
        <v>16</v>
      </c>
      <c r="F1040" s="52" t="str">
        <f t="shared" si="48"/>
        <v>16S</v>
      </c>
      <c r="G1040" s="52" t="str">
        <f t="shared" si="49"/>
        <v>16SU</v>
      </c>
      <c r="H1040" s="52" t="str">
        <f t="shared" si="50"/>
        <v>16SM</v>
      </c>
    </row>
    <row r="1041" spans="1:8" ht="13.5" thickBot="1" x14ac:dyDescent="0.3">
      <c r="A1041" s="21" t="s">
        <v>2432</v>
      </c>
      <c r="B1041" s="25" t="s">
        <v>2058</v>
      </c>
      <c r="C1041" s="25" t="s">
        <v>2088</v>
      </c>
      <c r="D1041" s="25" t="s">
        <v>2055</v>
      </c>
      <c r="E1041" s="45">
        <v>16</v>
      </c>
      <c r="F1041" s="52" t="str">
        <f t="shared" si="48"/>
        <v>16S</v>
      </c>
      <c r="G1041" s="52" t="str">
        <f t="shared" si="49"/>
        <v>16ST</v>
      </c>
      <c r="H1041" s="52" t="str">
        <f t="shared" si="50"/>
        <v>16SM</v>
      </c>
    </row>
    <row r="1042" spans="1:8" ht="13.5" thickBot="1" x14ac:dyDescent="0.3">
      <c r="A1042" s="21" t="s">
        <v>218</v>
      </c>
      <c r="B1042" s="25" t="s">
        <v>2058</v>
      </c>
      <c r="C1042" s="25" t="s">
        <v>2087</v>
      </c>
      <c r="D1042" s="25" t="s">
        <v>2056</v>
      </c>
      <c r="E1042" s="45">
        <v>16</v>
      </c>
      <c r="F1042" s="52" t="str">
        <f t="shared" si="48"/>
        <v>16W</v>
      </c>
      <c r="G1042" s="52" t="str">
        <f t="shared" si="49"/>
        <v>16WT</v>
      </c>
      <c r="H1042" s="52" t="str">
        <f t="shared" si="50"/>
        <v>16WP</v>
      </c>
    </row>
    <row r="1043" spans="1:8" ht="13.5" thickBot="1" x14ac:dyDescent="0.3">
      <c r="A1043" s="21" t="s">
        <v>752</v>
      </c>
      <c r="B1043" s="25" t="s">
        <v>2086</v>
      </c>
      <c r="C1043" s="25" t="s">
        <v>2088</v>
      </c>
      <c r="D1043" s="25" t="s">
        <v>2056</v>
      </c>
      <c r="E1043" s="45">
        <v>16</v>
      </c>
      <c r="F1043" s="52" t="str">
        <f t="shared" si="48"/>
        <v>16W</v>
      </c>
      <c r="G1043" s="52" t="str">
        <f t="shared" si="49"/>
        <v>16WU</v>
      </c>
      <c r="H1043" s="52" t="str">
        <f t="shared" si="50"/>
        <v>16WM</v>
      </c>
    </row>
    <row r="1044" spans="1:8" ht="13.5" thickBot="1" x14ac:dyDescent="0.3">
      <c r="A1044" s="21" t="s">
        <v>663</v>
      </c>
      <c r="B1044" s="25" t="s">
        <v>2086</v>
      </c>
      <c r="C1044" s="25" t="s">
        <v>2088</v>
      </c>
      <c r="D1044" s="25" t="s">
        <v>2055</v>
      </c>
      <c r="E1044" s="45">
        <v>16</v>
      </c>
      <c r="F1044" s="52" t="str">
        <f t="shared" si="48"/>
        <v>16S</v>
      </c>
      <c r="G1044" s="52" t="str">
        <f t="shared" si="49"/>
        <v>16SU</v>
      </c>
      <c r="H1044" s="52" t="str">
        <f t="shared" si="50"/>
        <v>16SM</v>
      </c>
    </row>
    <row r="1045" spans="1:8" ht="13.5" thickBot="1" x14ac:dyDescent="0.3">
      <c r="A1045" s="21" t="s">
        <v>2433</v>
      </c>
      <c r="B1045" s="25" t="s">
        <v>2058</v>
      </c>
      <c r="C1045" s="25" t="s">
        <v>2088</v>
      </c>
      <c r="D1045" s="25" t="s">
        <v>2055</v>
      </c>
      <c r="E1045" s="45">
        <v>16</v>
      </c>
      <c r="F1045" s="52" t="str">
        <f t="shared" si="48"/>
        <v>16S</v>
      </c>
      <c r="G1045" s="52" t="str">
        <f t="shared" si="49"/>
        <v>16ST</v>
      </c>
      <c r="H1045" s="52" t="str">
        <f t="shared" si="50"/>
        <v>16SM</v>
      </c>
    </row>
    <row r="1046" spans="1:8" ht="13.5" thickBot="1" x14ac:dyDescent="0.3">
      <c r="A1046" s="21" t="s">
        <v>420</v>
      </c>
      <c r="B1046" s="25" t="s">
        <v>2058</v>
      </c>
      <c r="C1046" s="25" t="s">
        <v>2087</v>
      </c>
      <c r="D1046" s="25" t="s">
        <v>2056</v>
      </c>
      <c r="E1046" s="45">
        <v>16</v>
      </c>
      <c r="F1046" s="52" t="str">
        <f t="shared" si="48"/>
        <v>16W</v>
      </c>
      <c r="G1046" s="52" t="str">
        <f t="shared" si="49"/>
        <v>16WT</v>
      </c>
      <c r="H1046" s="52" t="str">
        <f t="shared" si="50"/>
        <v>16WP</v>
      </c>
    </row>
    <row r="1047" spans="1:8" ht="13.5" thickBot="1" x14ac:dyDescent="0.3">
      <c r="A1047" s="21" t="s">
        <v>753</v>
      </c>
      <c r="B1047" s="25" t="s">
        <v>2086</v>
      </c>
      <c r="C1047" s="25" t="s">
        <v>2088</v>
      </c>
      <c r="D1047" s="25" t="s">
        <v>2056</v>
      </c>
      <c r="E1047" s="45">
        <v>16</v>
      </c>
      <c r="F1047" s="52" t="str">
        <f t="shared" si="48"/>
        <v>16W</v>
      </c>
      <c r="G1047" s="52" t="str">
        <f t="shared" si="49"/>
        <v>16WU</v>
      </c>
      <c r="H1047" s="52" t="str">
        <f t="shared" si="50"/>
        <v>16WM</v>
      </c>
    </row>
    <row r="1048" spans="1:8" ht="26.25" thickBot="1" x14ac:dyDescent="0.3">
      <c r="A1048" s="21" t="s">
        <v>664</v>
      </c>
      <c r="B1048" s="25" t="s">
        <v>2086</v>
      </c>
      <c r="C1048" s="25" t="s">
        <v>2088</v>
      </c>
      <c r="D1048" s="25" t="s">
        <v>2055</v>
      </c>
      <c r="E1048" s="45">
        <v>16</v>
      </c>
      <c r="F1048" s="52" t="str">
        <f t="shared" si="48"/>
        <v>16S</v>
      </c>
      <c r="G1048" s="52" t="str">
        <f t="shared" si="49"/>
        <v>16SU</v>
      </c>
      <c r="H1048" s="52" t="str">
        <f t="shared" si="50"/>
        <v>16SM</v>
      </c>
    </row>
    <row r="1049" spans="1:8" ht="13.5" thickBot="1" x14ac:dyDescent="0.3">
      <c r="A1049" s="21" t="s">
        <v>1651</v>
      </c>
      <c r="B1049" s="25" t="s">
        <v>2058</v>
      </c>
      <c r="C1049" s="25" t="s">
        <v>2088</v>
      </c>
      <c r="D1049" s="25" t="s">
        <v>2055</v>
      </c>
      <c r="E1049" s="45">
        <v>16</v>
      </c>
      <c r="F1049" s="52" t="str">
        <f t="shared" si="48"/>
        <v>16S</v>
      </c>
      <c r="G1049" s="52" t="str">
        <f t="shared" si="49"/>
        <v>16ST</v>
      </c>
      <c r="H1049" s="52" t="str">
        <f t="shared" si="50"/>
        <v>16SM</v>
      </c>
    </row>
    <row r="1050" spans="1:8" ht="39" thickBot="1" x14ac:dyDescent="0.3">
      <c r="A1050" s="21" t="s">
        <v>833</v>
      </c>
      <c r="B1050" s="25" t="s">
        <v>2086</v>
      </c>
      <c r="C1050" s="25" t="s">
        <v>2088</v>
      </c>
      <c r="D1050" s="25" t="s">
        <v>2056</v>
      </c>
      <c r="E1050" s="45">
        <v>16</v>
      </c>
      <c r="F1050" s="52" t="str">
        <f t="shared" si="48"/>
        <v>16W</v>
      </c>
      <c r="G1050" s="52" t="str">
        <f t="shared" si="49"/>
        <v>16WU</v>
      </c>
      <c r="H1050" s="52" t="str">
        <f t="shared" si="50"/>
        <v>16WM</v>
      </c>
    </row>
    <row r="1051" spans="1:8" ht="13.5" thickBot="1" x14ac:dyDescent="0.3">
      <c r="A1051" s="21" t="s">
        <v>2236</v>
      </c>
      <c r="B1051" s="25" t="s">
        <v>2058</v>
      </c>
      <c r="C1051" s="25" t="s">
        <v>2087</v>
      </c>
      <c r="D1051" s="25" t="s">
        <v>2055</v>
      </c>
      <c r="E1051" s="45">
        <v>16</v>
      </c>
      <c r="F1051" s="52" t="str">
        <f t="shared" si="48"/>
        <v>16S</v>
      </c>
      <c r="G1051" s="52" t="str">
        <f t="shared" si="49"/>
        <v>16ST</v>
      </c>
      <c r="H1051" s="52" t="str">
        <f t="shared" si="50"/>
        <v>16SP</v>
      </c>
    </row>
    <row r="1052" spans="1:8" ht="13.5" thickBot="1" x14ac:dyDescent="0.3">
      <c r="A1052" s="21" t="s">
        <v>665</v>
      </c>
      <c r="B1052" s="25" t="s">
        <v>2086</v>
      </c>
      <c r="C1052" s="25" t="s">
        <v>2088</v>
      </c>
      <c r="D1052" s="25" t="s">
        <v>2055</v>
      </c>
      <c r="E1052" s="45">
        <v>16</v>
      </c>
      <c r="F1052" s="52" t="str">
        <f t="shared" si="48"/>
        <v>16S</v>
      </c>
      <c r="G1052" s="52" t="str">
        <f t="shared" si="49"/>
        <v>16SU</v>
      </c>
      <c r="H1052" s="52" t="str">
        <f t="shared" si="50"/>
        <v>16SM</v>
      </c>
    </row>
    <row r="1053" spans="1:8" ht="13.5" thickBot="1" x14ac:dyDescent="0.3">
      <c r="A1053" s="21" t="s">
        <v>421</v>
      </c>
      <c r="B1053" s="25" t="s">
        <v>2058</v>
      </c>
      <c r="C1053" s="25" t="s">
        <v>2087</v>
      </c>
      <c r="D1053" s="25" t="s">
        <v>2056</v>
      </c>
      <c r="E1053" s="45">
        <v>16</v>
      </c>
      <c r="F1053" s="52" t="str">
        <f t="shared" si="48"/>
        <v>16W</v>
      </c>
      <c r="G1053" s="52" t="str">
        <f t="shared" si="49"/>
        <v>16WT</v>
      </c>
      <c r="H1053" s="52" t="str">
        <f t="shared" si="50"/>
        <v>16WP</v>
      </c>
    </row>
    <row r="1054" spans="1:8" ht="13.5" thickBot="1" x14ac:dyDescent="0.3">
      <c r="A1054" s="21" t="s">
        <v>754</v>
      </c>
      <c r="B1054" s="25" t="s">
        <v>2086</v>
      </c>
      <c r="C1054" s="25" t="s">
        <v>2088</v>
      </c>
      <c r="D1054" s="25" t="s">
        <v>2056</v>
      </c>
      <c r="E1054" s="45">
        <v>16</v>
      </c>
      <c r="F1054" s="52" t="str">
        <f t="shared" si="48"/>
        <v>16W</v>
      </c>
      <c r="G1054" s="52" t="str">
        <f t="shared" si="49"/>
        <v>16WU</v>
      </c>
      <c r="H1054" s="52" t="str">
        <f t="shared" si="50"/>
        <v>16WM</v>
      </c>
    </row>
    <row r="1055" spans="1:8" ht="13.5" thickBot="1" x14ac:dyDescent="0.3">
      <c r="A1055" s="21" t="s">
        <v>309</v>
      </c>
      <c r="B1055" s="25" t="s">
        <v>2058</v>
      </c>
      <c r="C1055" s="25" t="s">
        <v>2087</v>
      </c>
      <c r="D1055" s="25" t="s">
        <v>2055</v>
      </c>
      <c r="E1055" s="45">
        <v>16</v>
      </c>
      <c r="F1055" s="52" t="str">
        <f t="shared" si="48"/>
        <v>16S</v>
      </c>
      <c r="G1055" s="52" t="str">
        <f t="shared" si="49"/>
        <v>16ST</v>
      </c>
      <c r="H1055" s="52" t="str">
        <f t="shared" si="50"/>
        <v>16SP</v>
      </c>
    </row>
    <row r="1056" spans="1:8" ht="26.25" thickBot="1" x14ac:dyDescent="0.3">
      <c r="A1056" s="21" t="s">
        <v>666</v>
      </c>
      <c r="B1056" s="25" t="s">
        <v>2086</v>
      </c>
      <c r="C1056" s="25" t="s">
        <v>2088</v>
      </c>
      <c r="D1056" s="25" t="s">
        <v>2055</v>
      </c>
      <c r="E1056" s="45">
        <v>16</v>
      </c>
      <c r="F1056" s="52" t="str">
        <f t="shared" si="48"/>
        <v>16S</v>
      </c>
      <c r="G1056" s="52" t="str">
        <f t="shared" si="49"/>
        <v>16SU</v>
      </c>
      <c r="H1056" s="52" t="str">
        <f t="shared" si="50"/>
        <v>16SM</v>
      </c>
    </row>
    <row r="1057" spans="1:8" ht="13.5" thickBot="1" x14ac:dyDescent="0.3">
      <c r="A1057" s="21" t="s">
        <v>422</v>
      </c>
      <c r="B1057" s="25" t="s">
        <v>2058</v>
      </c>
      <c r="C1057" s="25" t="s">
        <v>2087</v>
      </c>
      <c r="D1057" s="25" t="s">
        <v>2056</v>
      </c>
      <c r="E1057" s="45">
        <v>16</v>
      </c>
      <c r="F1057" s="52" t="str">
        <f t="shared" si="48"/>
        <v>16W</v>
      </c>
      <c r="G1057" s="52" t="str">
        <f t="shared" si="49"/>
        <v>16WT</v>
      </c>
      <c r="H1057" s="52" t="str">
        <f t="shared" si="50"/>
        <v>16WP</v>
      </c>
    </row>
    <row r="1058" spans="1:8" ht="39" thickBot="1" x14ac:dyDescent="0.3">
      <c r="A1058" s="21" t="s">
        <v>755</v>
      </c>
      <c r="B1058" s="25" t="s">
        <v>2086</v>
      </c>
      <c r="C1058" s="25" t="s">
        <v>2088</v>
      </c>
      <c r="D1058" s="25" t="s">
        <v>2056</v>
      </c>
      <c r="E1058" s="45">
        <v>16</v>
      </c>
      <c r="F1058" s="52" t="str">
        <f t="shared" si="48"/>
        <v>16W</v>
      </c>
      <c r="G1058" s="52" t="str">
        <f t="shared" si="49"/>
        <v>16WU</v>
      </c>
      <c r="H1058" s="52" t="str">
        <f t="shared" si="50"/>
        <v>16WM</v>
      </c>
    </row>
    <row r="1059" spans="1:8" ht="13.5" thickBot="1" x14ac:dyDescent="0.3">
      <c r="A1059" s="21" t="s">
        <v>667</v>
      </c>
      <c r="B1059" s="25" t="s">
        <v>2086</v>
      </c>
      <c r="C1059" s="25" t="s">
        <v>2088</v>
      </c>
      <c r="D1059" s="25" t="s">
        <v>2055</v>
      </c>
      <c r="E1059" s="45">
        <v>16</v>
      </c>
      <c r="F1059" s="52" t="str">
        <f t="shared" si="48"/>
        <v>16S</v>
      </c>
      <c r="G1059" s="52" t="str">
        <f t="shared" si="49"/>
        <v>16SU</v>
      </c>
      <c r="H1059" s="52" t="str">
        <f t="shared" si="50"/>
        <v>16SM</v>
      </c>
    </row>
    <row r="1060" spans="1:8" ht="13.5" thickBot="1" x14ac:dyDescent="0.3">
      <c r="A1060" s="21" t="s">
        <v>396</v>
      </c>
      <c r="B1060" s="25" t="s">
        <v>2058</v>
      </c>
      <c r="C1060" s="25" t="s">
        <v>2087</v>
      </c>
      <c r="D1060" s="25" t="s">
        <v>2056</v>
      </c>
      <c r="E1060" s="45">
        <v>16</v>
      </c>
      <c r="F1060" s="52" t="str">
        <f t="shared" si="48"/>
        <v>16W</v>
      </c>
      <c r="G1060" s="52" t="str">
        <f t="shared" si="49"/>
        <v>16WT</v>
      </c>
      <c r="H1060" s="52" t="str">
        <f t="shared" si="50"/>
        <v>16WP</v>
      </c>
    </row>
    <row r="1061" spans="1:8" ht="13.5" thickBot="1" x14ac:dyDescent="0.3">
      <c r="A1061" s="21" t="s">
        <v>2549</v>
      </c>
      <c r="B1061" s="25" t="s">
        <v>2058</v>
      </c>
      <c r="C1061" s="25" t="s">
        <v>2087</v>
      </c>
      <c r="D1061" s="25" t="s">
        <v>2055</v>
      </c>
      <c r="E1061" s="45">
        <v>16</v>
      </c>
      <c r="F1061" s="52" t="str">
        <f t="shared" si="48"/>
        <v>16S</v>
      </c>
      <c r="G1061" s="52" t="str">
        <f t="shared" si="49"/>
        <v>16ST</v>
      </c>
      <c r="H1061" s="52" t="str">
        <f t="shared" si="50"/>
        <v>16SP</v>
      </c>
    </row>
    <row r="1062" spans="1:8" ht="13.5" thickBot="1" x14ac:dyDescent="0.3">
      <c r="A1062" s="21" t="s">
        <v>668</v>
      </c>
      <c r="B1062" s="25" t="s">
        <v>2086</v>
      </c>
      <c r="C1062" s="25" t="s">
        <v>2088</v>
      </c>
      <c r="D1062" s="25" t="s">
        <v>2055</v>
      </c>
      <c r="E1062" s="45">
        <v>16</v>
      </c>
      <c r="F1062" s="52" t="str">
        <f t="shared" si="48"/>
        <v>16S</v>
      </c>
      <c r="G1062" s="52" t="str">
        <f t="shared" si="49"/>
        <v>16SU</v>
      </c>
      <c r="H1062" s="52" t="str">
        <f t="shared" si="50"/>
        <v>16SM</v>
      </c>
    </row>
    <row r="1063" spans="1:8" ht="13.5" thickBot="1" x14ac:dyDescent="0.3">
      <c r="A1063" s="21" t="s">
        <v>423</v>
      </c>
      <c r="B1063" s="25" t="s">
        <v>2058</v>
      </c>
      <c r="C1063" s="25" t="s">
        <v>2087</v>
      </c>
      <c r="D1063" s="25" t="s">
        <v>2056</v>
      </c>
      <c r="E1063" s="45">
        <v>16</v>
      </c>
      <c r="F1063" s="52" t="str">
        <f t="shared" si="48"/>
        <v>16W</v>
      </c>
      <c r="G1063" s="52" t="str">
        <f t="shared" si="49"/>
        <v>16WT</v>
      </c>
      <c r="H1063" s="52" t="str">
        <f t="shared" si="50"/>
        <v>16WP</v>
      </c>
    </row>
    <row r="1064" spans="1:8" ht="13.5" thickBot="1" x14ac:dyDescent="0.3">
      <c r="A1064" s="21" t="s">
        <v>2237</v>
      </c>
      <c r="B1064" s="25" t="s">
        <v>2058</v>
      </c>
      <c r="C1064" s="25" t="s">
        <v>2087</v>
      </c>
      <c r="D1064" s="25" t="s">
        <v>2055</v>
      </c>
      <c r="E1064" s="45">
        <v>16</v>
      </c>
      <c r="F1064" s="52" t="str">
        <f t="shared" si="48"/>
        <v>16S</v>
      </c>
      <c r="G1064" s="52" t="str">
        <f t="shared" si="49"/>
        <v>16ST</v>
      </c>
      <c r="H1064" s="52" t="str">
        <f t="shared" si="50"/>
        <v>16SP</v>
      </c>
    </row>
    <row r="1065" spans="1:8" ht="39" thickBot="1" x14ac:dyDescent="0.3">
      <c r="A1065" s="21" t="s">
        <v>669</v>
      </c>
      <c r="B1065" s="25" t="s">
        <v>2086</v>
      </c>
      <c r="C1065" s="25" t="s">
        <v>2088</v>
      </c>
      <c r="D1065" s="25" t="s">
        <v>2055</v>
      </c>
      <c r="E1065" s="45">
        <v>16</v>
      </c>
      <c r="F1065" s="52" t="str">
        <f t="shared" si="48"/>
        <v>16S</v>
      </c>
      <c r="G1065" s="52" t="str">
        <f t="shared" si="49"/>
        <v>16SU</v>
      </c>
      <c r="H1065" s="52" t="str">
        <f t="shared" si="50"/>
        <v>16SM</v>
      </c>
    </row>
    <row r="1066" spans="1:8" ht="26.25" thickBot="1" x14ac:dyDescent="0.3">
      <c r="A1066" s="21" t="s">
        <v>670</v>
      </c>
      <c r="B1066" s="25" t="s">
        <v>2086</v>
      </c>
      <c r="C1066" s="25" t="s">
        <v>2088</v>
      </c>
      <c r="D1066" s="25" t="s">
        <v>2055</v>
      </c>
      <c r="E1066" s="45">
        <v>16</v>
      </c>
      <c r="F1066" s="52" t="str">
        <f t="shared" si="48"/>
        <v>16S</v>
      </c>
      <c r="G1066" s="52" t="str">
        <f t="shared" si="49"/>
        <v>16SU</v>
      </c>
      <c r="H1066" s="52" t="str">
        <f t="shared" si="50"/>
        <v>16SM</v>
      </c>
    </row>
    <row r="1067" spans="1:8" ht="13.5" thickBot="1" x14ac:dyDescent="0.3">
      <c r="A1067" s="21" t="s">
        <v>2550</v>
      </c>
      <c r="B1067" s="25" t="s">
        <v>2086</v>
      </c>
      <c r="C1067" s="25" t="s">
        <v>2087</v>
      </c>
      <c r="D1067" s="25" t="s">
        <v>2057</v>
      </c>
      <c r="E1067" s="45">
        <v>16</v>
      </c>
      <c r="F1067" s="52" t="str">
        <f t="shared" si="48"/>
        <v>16O</v>
      </c>
      <c r="G1067" s="52" t="str">
        <f t="shared" si="49"/>
        <v>16OU</v>
      </c>
      <c r="H1067" s="52" t="str">
        <f t="shared" si="50"/>
        <v>16OP</v>
      </c>
    </row>
    <row r="1068" spans="1:8" ht="13.5" thickBot="1" x14ac:dyDescent="0.3">
      <c r="A1068" s="21" t="s">
        <v>505</v>
      </c>
      <c r="B1068" s="25" t="s">
        <v>2058</v>
      </c>
      <c r="C1068" s="25" t="s">
        <v>2087</v>
      </c>
      <c r="D1068" s="25" t="s">
        <v>2057</v>
      </c>
      <c r="E1068" s="45">
        <v>16</v>
      </c>
      <c r="F1068" s="52" t="str">
        <f t="shared" si="48"/>
        <v>16O</v>
      </c>
      <c r="G1068" s="52" t="str">
        <f t="shared" si="49"/>
        <v>16OT</v>
      </c>
      <c r="H1068" s="52" t="str">
        <f t="shared" si="50"/>
        <v>16OP</v>
      </c>
    </row>
    <row r="1069" spans="1:8" ht="13.5" thickBot="1" x14ac:dyDescent="0.3">
      <c r="A1069" s="21" t="s">
        <v>782</v>
      </c>
      <c r="B1069" s="25" t="s">
        <v>2086</v>
      </c>
      <c r="C1069" s="25" t="s">
        <v>2088</v>
      </c>
      <c r="D1069" s="25" t="s">
        <v>2057</v>
      </c>
      <c r="E1069" s="45">
        <v>16</v>
      </c>
      <c r="F1069" s="52" t="str">
        <f t="shared" si="48"/>
        <v>16O</v>
      </c>
      <c r="G1069" s="52" t="str">
        <f t="shared" si="49"/>
        <v>16OU</v>
      </c>
      <c r="H1069" s="52" t="str">
        <f t="shared" si="50"/>
        <v>16OM</v>
      </c>
    </row>
    <row r="1070" spans="1:8" ht="26.25" thickBot="1" x14ac:dyDescent="0.3">
      <c r="A1070" s="21" t="s">
        <v>2434</v>
      </c>
      <c r="B1070" s="25" t="s">
        <v>2195</v>
      </c>
      <c r="C1070" s="25" t="s">
        <v>2088</v>
      </c>
      <c r="D1070" s="25" t="s">
        <v>2057</v>
      </c>
      <c r="E1070" s="45">
        <v>16</v>
      </c>
      <c r="F1070" s="52" t="str">
        <f t="shared" si="48"/>
        <v>16O</v>
      </c>
      <c r="G1070" s="52" t="str">
        <f t="shared" si="49"/>
        <v>16OK</v>
      </c>
      <c r="H1070" s="52" t="str">
        <f t="shared" si="50"/>
        <v>16OM</v>
      </c>
    </row>
    <row r="1071" spans="1:8" ht="13.5" thickBot="1" x14ac:dyDescent="0.3">
      <c r="A1071" s="21" t="s">
        <v>2551</v>
      </c>
      <c r="B1071" s="25" t="s">
        <v>2195</v>
      </c>
      <c r="C1071" s="25" t="s">
        <v>2087</v>
      </c>
      <c r="D1071" s="25" t="s">
        <v>2057</v>
      </c>
      <c r="E1071" s="45">
        <v>16</v>
      </c>
      <c r="F1071" s="52" t="str">
        <f t="shared" si="48"/>
        <v>16O</v>
      </c>
      <c r="G1071" s="52" t="str">
        <f t="shared" si="49"/>
        <v>16OK</v>
      </c>
      <c r="H1071" s="52" t="str">
        <f t="shared" si="50"/>
        <v>16OP</v>
      </c>
    </row>
    <row r="1072" spans="1:8" ht="13.5" thickBot="1" x14ac:dyDescent="0.3">
      <c r="A1072" s="21" t="s">
        <v>1105</v>
      </c>
      <c r="B1072" s="25" t="s">
        <v>2058</v>
      </c>
      <c r="C1072" s="25" t="s">
        <v>2088</v>
      </c>
      <c r="D1072" s="25" t="s">
        <v>2057</v>
      </c>
      <c r="E1072" s="45">
        <v>16</v>
      </c>
      <c r="F1072" s="52" t="str">
        <f t="shared" si="48"/>
        <v>16O</v>
      </c>
      <c r="G1072" s="52" t="str">
        <f t="shared" si="49"/>
        <v>16OT</v>
      </c>
      <c r="H1072" s="52" t="str">
        <f t="shared" si="50"/>
        <v>16OM</v>
      </c>
    </row>
    <row r="1073" spans="1:8" ht="13.5" thickBot="1" x14ac:dyDescent="0.3">
      <c r="A1073" s="21" t="s">
        <v>1268</v>
      </c>
      <c r="B1073" s="25" t="s">
        <v>2195</v>
      </c>
      <c r="C1073" s="25" t="s">
        <v>2088</v>
      </c>
      <c r="D1073" s="25" t="s">
        <v>2057</v>
      </c>
      <c r="E1073" s="45">
        <v>16</v>
      </c>
      <c r="F1073" s="52" t="str">
        <f t="shared" si="48"/>
        <v>16O</v>
      </c>
      <c r="G1073" s="52" t="str">
        <f t="shared" si="49"/>
        <v>16OK</v>
      </c>
      <c r="H1073" s="52" t="str">
        <f t="shared" si="50"/>
        <v>16OM</v>
      </c>
    </row>
    <row r="1074" spans="1:8" ht="13.5" thickBot="1" x14ac:dyDescent="0.3">
      <c r="A1074" s="21" t="s">
        <v>1465</v>
      </c>
      <c r="B1074" s="25"/>
      <c r="C1074" s="25" t="s">
        <v>2087</v>
      </c>
      <c r="D1074" s="25" t="s">
        <v>2057</v>
      </c>
      <c r="E1074" s="45">
        <v>16</v>
      </c>
      <c r="F1074" s="52" t="str">
        <f t="shared" si="48"/>
        <v>16O</v>
      </c>
      <c r="G1074" s="52" t="str">
        <f t="shared" si="49"/>
        <v>16O</v>
      </c>
      <c r="H1074" s="52" t="str">
        <f t="shared" si="50"/>
        <v>16OP</v>
      </c>
    </row>
    <row r="1075" spans="1:8" ht="13.5" thickBot="1" x14ac:dyDescent="0.3">
      <c r="A1075" s="21" t="s">
        <v>2192</v>
      </c>
      <c r="B1075" s="25" t="s">
        <v>2058</v>
      </c>
      <c r="C1075" s="25" t="s">
        <v>2087</v>
      </c>
      <c r="D1075" s="25" t="s">
        <v>2057</v>
      </c>
      <c r="E1075" s="45">
        <v>16</v>
      </c>
      <c r="F1075" s="52" t="str">
        <f t="shared" si="48"/>
        <v>16O</v>
      </c>
      <c r="G1075" s="52" t="str">
        <f t="shared" si="49"/>
        <v>16OT</v>
      </c>
      <c r="H1075" s="52" t="str">
        <f t="shared" si="50"/>
        <v>16OP</v>
      </c>
    </row>
    <row r="1076" spans="1:8" ht="26.25" thickBot="1" x14ac:dyDescent="0.3">
      <c r="A1076" s="21" t="s">
        <v>2435</v>
      </c>
      <c r="B1076" s="25" t="s">
        <v>2058</v>
      </c>
      <c r="C1076" s="25" t="s">
        <v>2088</v>
      </c>
      <c r="D1076" s="25" t="s">
        <v>2057</v>
      </c>
      <c r="E1076" s="45">
        <v>16</v>
      </c>
      <c r="F1076" s="52" t="str">
        <f t="shared" si="48"/>
        <v>16O</v>
      </c>
      <c r="G1076" s="52" t="str">
        <f t="shared" si="49"/>
        <v>16OT</v>
      </c>
      <c r="H1076" s="52" t="str">
        <f t="shared" si="50"/>
        <v>16OM</v>
      </c>
    </row>
    <row r="1077" spans="1:8" ht="13.5" thickBot="1" x14ac:dyDescent="0.3">
      <c r="A1077" s="21" t="s">
        <v>1926</v>
      </c>
      <c r="B1077" s="25" t="s">
        <v>2058</v>
      </c>
      <c r="C1077" s="25" t="s">
        <v>2088</v>
      </c>
      <c r="D1077" s="25" t="s">
        <v>2057</v>
      </c>
      <c r="E1077" s="45">
        <v>16</v>
      </c>
      <c r="F1077" s="52" t="str">
        <f t="shared" si="48"/>
        <v>16O</v>
      </c>
      <c r="G1077" s="52" t="str">
        <f t="shared" si="49"/>
        <v>16OT</v>
      </c>
      <c r="H1077" s="52" t="str">
        <f t="shared" si="50"/>
        <v>16OM</v>
      </c>
    </row>
    <row r="1078" spans="1:8" ht="13.5" thickBot="1" x14ac:dyDescent="0.3">
      <c r="A1078" s="21" t="s">
        <v>2484</v>
      </c>
      <c r="B1078" s="25" t="s">
        <v>2195</v>
      </c>
      <c r="C1078" s="25" t="s">
        <v>2088</v>
      </c>
      <c r="D1078" s="25" t="s">
        <v>2057</v>
      </c>
      <c r="E1078" s="45">
        <v>16</v>
      </c>
      <c r="F1078" s="52" t="str">
        <f t="shared" si="48"/>
        <v>16O</v>
      </c>
      <c r="G1078" s="52" t="str">
        <f t="shared" si="49"/>
        <v>16OK</v>
      </c>
      <c r="H1078" s="52" t="str">
        <f t="shared" si="50"/>
        <v>16OM</v>
      </c>
    </row>
    <row r="1079" spans="1:8" ht="26.25" thickBot="1" x14ac:dyDescent="0.3">
      <c r="A1079" s="21" t="s">
        <v>2619</v>
      </c>
      <c r="B1079" s="25" t="s">
        <v>2086</v>
      </c>
      <c r="C1079" s="25" t="s">
        <v>2087</v>
      </c>
      <c r="D1079" s="25" t="s">
        <v>2055</v>
      </c>
      <c r="E1079" s="45">
        <v>16</v>
      </c>
      <c r="F1079" s="52" t="str">
        <f t="shared" si="48"/>
        <v>16S</v>
      </c>
      <c r="G1079" s="52" t="str">
        <f t="shared" si="49"/>
        <v>16SU</v>
      </c>
      <c r="H1079" s="52" t="str">
        <f t="shared" si="50"/>
        <v>16SP</v>
      </c>
    </row>
    <row r="1080" spans="1:8" ht="13.5" thickBot="1" x14ac:dyDescent="0.3">
      <c r="A1080" s="21" t="s">
        <v>196</v>
      </c>
      <c r="B1080" s="25" t="s">
        <v>2058</v>
      </c>
      <c r="C1080" s="25" t="s">
        <v>2087</v>
      </c>
      <c r="D1080" s="25" t="s">
        <v>2055</v>
      </c>
      <c r="E1080" s="45">
        <v>16</v>
      </c>
      <c r="F1080" s="52" t="str">
        <f t="shared" si="48"/>
        <v>16S</v>
      </c>
      <c r="G1080" s="52" t="str">
        <f t="shared" si="49"/>
        <v>16ST</v>
      </c>
      <c r="H1080" s="52" t="str">
        <f t="shared" si="50"/>
        <v>16SP</v>
      </c>
    </row>
    <row r="1081" spans="1:8" ht="26.25" thickBot="1" x14ac:dyDescent="0.3">
      <c r="A1081" s="21" t="s">
        <v>654</v>
      </c>
      <c r="B1081" s="25" t="s">
        <v>2086</v>
      </c>
      <c r="C1081" s="25" t="s">
        <v>2088</v>
      </c>
      <c r="D1081" s="25" t="s">
        <v>2055</v>
      </c>
      <c r="E1081" s="45">
        <v>16</v>
      </c>
      <c r="F1081" s="52" t="str">
        <f t="shared" si="48"/>
        <v>16S</v>
      </c>
      <c r="G1081" s="52" t="str">
        <f t="shared" si="49"/>
        <v>16SU</v>
      </c>
      <c r="H1081" s="52" t="str">
        <f t="shared" si="50"/>
        <v>16SM</v>
      </c>
    </row>
    <row r="1082" spans="1:8" ht="13.5" thickBot="1" x14ac:dyDescent="0.3">
      <c r="A1082" s="21" t="s">
        <v>2436</v>
      </c>
      <c r="B1082" s="25" t="s">
        <v>2195</v>
      </c>
      <c r="C1082" s="25" t="s">
        <v>2088</v>
      </c>
      <c r="D1082" s="25" t="s">
        <v>2055</v>
      </c>
      <c r="E1082" s="45">
        <v>16</v>
      </c>
      <c r="F1082" s="52" t="str">
        <f t="shared" si="48"/>
        <v>16S</v>
      </c>
      <c r="G1082" s="52" t="str">
        <f t="shared" si="49"/>
        <v>16SK</v>
      </c>
      <c r="H1082" s="52" t="str">
        <f t="shared" si="50"/>
        <v>16SM</v>
      </c>
    </row>
    <row r="1083" spans="1:8" ht="13.5" thickBot="1" x14ac:dyDescent="0.3">
      <c r="A1083" s="21" t="s">
        <v>2620</v>
      </c>
      <c r="B1083" s="25" t="s">
        <v>2195</v>
      </c>
      <c r="C1083" s="25" t="s">
        <v>2087</v>
      </c>
      <c r="D1083" s="25" t="s">
        <v>2055</v>
      </c>
      <c r="E1083" s="45">
        <v>16</v>
      </c>
      <c r="F1083" s="52" t="str">
        <f t="shared" si="48"/>
        <v>16S</v>
      </c>
      <c r="G1083" s="52" t="str">
        <f t="shared" si="49"/>
        <v>16SK</v>
      </c>
      <c r="H1083" s="52" t="str">
        <f t="shared" si="50"/>
        <v>16SP</v>
      </c>
    </row>
    <row r="1084" spans="1:8" ht="26.25" thickBot="1" x14ac:dyDescent="0.3">
      <c r="A1084" s="21" t="s">
        <v>1162</v>
      </c>
      <c r="B1084" s="25" t="s">
        <v>2195</v>
      </c>
      <c r="C1084" s="25" t="s">
        <v>2088</v>
      </c>
      <c r="D1084" s="25" t="s">
        <v>2055</v>
      </c>
      <c r="E1084" s="45">
        <v>16</v>
      </c>
      <c r="F1084" s="52" t="str">
        <f t="shared" si="48"/>
        <v>16S</v>
      </c>
      <c r="G1084" s="52" t="str">
        <f t="shared" si="49"/>
        <v>16SK</v>
      </c>
      <c r="H1084" s="52" t="str">
        <f t="shared" si="50"/>
        <v>16SM</v>
      </c>
    </row>
    <row r="1085" spans="1:8" ht="13.5" thickBot="1" x14ac:dyDescent="0.3">
      <c r="A1085" s="21" t="s">
        <v>1364</v>
      </c>
      <c r="B1085" s="25"/>
      <c r="C1085" s="25" t="s">
        <v>2087</v>
      </c>
      <c r="D1085" s="25" t="s">
        <v>2055</v>
      </c>
      <c r="E1085" s="45">
        <v>16</v>
      </c>
      <c r="F1085" s="52" t="str">
        <f t="shared" si="48"/>
        <v>16S</v>
      </c>
      <c r="G1085" s="52" t="str">
        <f t="shared" si="49"/>
        <v>16S</v>
      </c>
      <c r="H1085" s="52" t="str">
        <f t="shared" si="50"/>
        <v>16SP</v>
      </c>
    </row>
    <row r="1086" spans="1:8" ht="26.25" thickBot="1" x14ac:dyDescent="0.3">
      <c r="A1086" s="21" t="s">
        <v>1643</v>
      </c>
      <c r="B1086" s="25" t="s">
        <v>2058</v>
      </c>
      <c r="C1086" s="25" t="s">
        <v>2088</v>
      </c>
      <c r="D1086" s="25" t="s">
        <v>2055</v>
      </c>
      <c r="E1086" s="45">
        <v>16</v>
      </c>
      <c r="F1086" s="52" t="str">
        <f t="shared" si="48"/>
        <v>16S</v>
      </c>
      <c r="G1086" s="52" t="str">
        <f t="shared" si="49"/>
        <v>16ST</v>
      </c>
      <c r="H1086" s="52" t="str">
        <f t="shared" si="50"/>
        <v>16SM</v>
      </c>
    </row>
    <row r="1087" spans="1:8" ht="13.5" thickBot="1" x14ac:dyDescent="0.3">
      <c r="A1087" s="21" t="s">
        <v>1875</v>
      </c>
      <c r="B1087" s="25" t="s">
        <v>2058</v>
      </c>
      <c r="C1087" s="25" t="s">
        <v>2088</v>
      </c>
      <c r="D1087" s="25" t="s">
        <v>2055</v>
      </c>
      <c r="E1087" s="45">
        <v>16</v>
      </c>
      <c r="F1087" s="52" t="str">
        <f t="shared" si="48"/>
        <v>16S</v>
      </c>
      <c r="G1087" s="52" t="str">
        <f t="shared" si="49"/>
        <v>16ST</v>
      </c>
      <c r="H1087" s="52" t="str">
        <f t="shared" si="50"/>
        <v>16SM</v>
      </c>
    </row>
    <row r="1088" spans="1:8" ht="13.5" thickBot="1" x14ac:dyDescent="0.3">
      <c r="A1088" s="21" t="s">
        <v>1966</v>
      </c>
      <c r="B1088" s="25" t="s">
        <v>2195</v>
      </c>
      <c r="C1088" s="25" t="s">
        <v>2088</v>
      </c>
      <c r="D1088" s="25" t="s">
        <v>2055</v>
      </c>
      <c r="E1088" s="45">
        <v>16</v>
      </c>
      <c r="F1088" s="52" t="str">
        <f t="shared" si="48"/>
        <v>16S</v>
      </c>
      <c r="G1088" s="52" t="str">
        <f t="shared" si="49"/>
        <v>16SK</v>
      </c>
      <c r="H1088" s="52" t="str">
        <f t="shared" si="50"/>
        <v>16SM</v>
      </c>
    </row>
    <row r="1089" spans="1:8" ht="26.25" thickBot="1" x14ac:dyDescent="0.3">
      <c r="A1089" s="21" t="s">
        <v>2552</v>
      </c>
      <c r="B1089" s="25" t="s">
        <v>2086</v>
      </c>
      <c r="C1089" s="25" t="s">
        <v>2087</v>
      </c>
      <c r="D1089" s="25" t="s">
        <v>2058</v>
      </c>
      <c r="E1089" s="45">
        <v>16</v>
      </c>
      <c r="F1089" s="52" t="str">
        <f t="shared" si="48"/>
        <v>16T</v>
      </c>
      <c r="G1089" s="52" t="str">
        <f t="shared" si="49"/>
        <v>16TU</v>
      </c>
      <c r="H1089" s="52" t="str">
        <f t="shared" si="50"/>
        <v>16TP</v>
      </c>
    </row>
    <row r="1090" spans="1:8" ht="13.5" thickBot="1" x14ac:dyDescent="0.3">
      <c r="A1090" s="21" t="s">
        <v>579</v>
      </c>
      <c r="B1090" s="25" t="s">
        <v>2058</v>
      </c>
      <c r="C1090" s="25" t="s">
        <v>2087</v>
      </c>
      <c r="D1090" s="25" t="s">
        <v>2058</v>
      </c>
      <c r="E1090" s="45">
        <v>16</v>
      </c>
      <c r="F1090" s="52" t="str">
        <f t="shared" ref="F1090:F1153" si="51">CONCATENATE(E1090,D1090)</f>
        <v>16T</v>
      </c>
      <c r="G1090" s="52" t="str">
        <f t="shared" ref="G1090:G1153" si="52">CONCATENATE(F1090,B1090)</f>
        <v>16TT</v>
      </c>
      <c r="H1090" s="52" t="str">
        <f t="shared" ref="H1090:H1153" si="53">CONCATENATE(F1090,C1090)</f>
        <v>16TP</v>
      </c>
    </row>
    <row r="1091" spans="1:8" ht="39" thickBot="1" x14ac:dyDescent="0.3">
      <c r="A1091" s="21" t="s">
        <v>2325</v>
      </c>
      <c r="B1091" s="25" t="s">
        <v>2086</v>
      </c>
      <c r="C1091" s="25" t="s">
        <v>2088</v>
      </c>
      <c r="D1091" s="25" t="s">
        <v>2058</v>
      </c>
      <c r="E1091" s="45">
        <v>16</v>
      </c>
      <c r="F1091" s="52" t="str">
        <f t="shared" si="51"/>
        <v>16T</v>
      </c>
      <c r="G1091" s="52" t="str">
        <f t="shared" si="52"/>
        <v>16TU</v>
      </c>
      <c r="H1091" s="52" t="str">
        <f t="shared" si="53"/>
        <v>16TM</v>
      </c>
    </row>
    <row r="1092" spans="1:8" ht="13.5" thickBot="1" x14ac:dyDescent="0.3">
      <c r="A1092" s="21" t="s">
        <v>974</v>
      </c>
      <c r="B1092" s="25" t="s">
        <v>2195</v>
      </c>
      <c r="C1092" s="25" t="s">
        <v>2088</v>
      </c>
      <c r="D1092" s="25" t="s">
        <v>2058</v>
      </c>
      <c r="E1092" s="45">
        <v>16</v>
      </c>
      <c r="F1092" s="52" t="str">
        <f t="shared" si="51"/>
        <v>16T</v>
      </c>
      <c r="G1092" s="52" t="str">
        <f t="shared" si="52"/>
        <v>16TK</v>
      </c>
      <c r="H1092" s="52" t="str">
        <f t="shared" si="53"/>
        <v>16TM</v>
      </c>
    </row>
    <row r="1093" spans="1:8" ht="13.5" thickBot="1" x14ac:dyDescent="0.3">
      <c r="A1093" s="21" t="s">
        <v>2585</v>
      </c>
      <c r="B1093" s="25" t="s">
        <v>2195</v>
      </c>
      <c r="C1093" s="25" t="s">
        <v>2088</v>
      </c>
      <c r="D1093" s="25" t="s">
        <v>2058</v>
      </c>
      <c r="E1093" s="45">
        <v>16</v>
      </c>
      <c r="F1093" s="52" t="str">
        <f t="shared" si="51"/>
        <v>16T</v>
      </c>
      <c r="G1093" s="52" t="str">
        <f t="shared" si="52"/>
        <v>16TK</v>
      </c>
      <c r="H1093" s="52" t="str">
        <f t="shared" si="53"/>
        <v>16TM</v>
      </c>
    </row>
    <row r="1094" spans="1:8" ht="26.25" thickBot="1" x14ac:dyDescent="0.3">
      <c r="A1094" s="21" t="s">
        <v>1604</v>
      </c>
      <c r="B1094" s="25" t="s">
        <v>2058</v>
      </c>
      <c r="C1094" s="25" t="s">
        <v>2087</v>
      </c>
      <c r="D1094" s="25" t="s">
        <v>2058</v>
      </c>
      <c r="E1094" s="45">
        <v>16</v>
      </c>
      <c r="F1094" s="52" t="str">
        <f t="shared" si="51"/>
        <v>16T</v>
      </c>
      <c r="G1094" s="52" t="str">
        <f t="shared" si="52"/>
        <v>16TT</v>
      </c>
      <c r="H1094" s="52" t="str">
        <f t="shared" si="53"/>
        <v>16TP</v>
      </c>
    </row>
    <row r="1095" spans="1:8" ht="26.25" thickBot="1" x14ac:dyDescent="0.3">
      <c r="A1095" s="21" t="s">
        <v>2437</v>
      </c>
      <c r="B1095" s="25" t="s">
        <v>2058</v>
      </c>
      <c r="C1095" s="25" t="s">
        <v>2088</v>
      </c>
      <c r="D1095" s="25" t="s">
        <v>2058</v>
      </c>
      <c r="E1095" s="45">
        <v>16</v>
      </c>
      <c r="F1095" s="52" t="str">
        <f t="shared" si="51"/>
        <v>16T</v>
      </c>
      <c r="G1095" s="52" t="str">
        <f t="shared" si="52"/>
        <v>16TT</v>
      </c>
      <c r="H1095" s="52" t="str">
        <f t="shared" si="53"/>
        <v>16TM</v>
      </c>
    </row>
    <row r="1096" spans="1:8" ht="13.5" thickBot="1" x14ac:dyDescent="0.3">
      <c r="A1096" s="21" t="s">
        <v>1943</v>
      </c>
      <c r="B1096" s="25" t="s">
        <v>2058</v>
      </c>
      <c r="C1096" s="25" t="s">
        <v>2088</v>
      </c>
      <c r="D1096" s="25" t="s">
        <v>2058</v>
      </c>
      <c r="E1096" s="45">
        <v>16</v>
      </c>
      <c r="F1096" s="52" t="str">
        <f t="shared" si="51"/>
        <v>16T</v>
      </c>
      <c r="G1096" s="52" t="str">
        <f t="shared" si="52"/>
        <v>16TT</v>
      </c>
      <c r="H1096" s="52" t="str">
        <f t="shared" si="53"/>
        <v>16TM</v>
      </c>
    </row>
    <row r="1097" spans="1:8" ht="26.25" thickBot="1" x14ac:dyDescent="0.3">
      <c r="A1097" s="21" t="s">
        <v>2040</v>
      </c>
      <c r="B1097" s="25" t="s">
        <v>2195</v>
      </c>
      <c r="C1097" s="25" t="s">
        <v>2088</v>
      </c>
      <c r="D1097" s="25" t="s">
        <v>2058</v>
      </c>
      <c r="E1097" s="45">
        <v>16</v>
      </c>
      <c r="F1097" s="52" t="str">
        <f t="shared" si="51"/>
        <v>16T</v>
      </c>
      <c r="G1097" s="52" t="str">
        <f t="shared" si="52"/>
        <v>16TK</v>
      </c>
      <c r="H1097" s="52" t="str">
        <f t="shared" si="53"/>
        <v>16TM</v>
      </c>
    </row>
    <row r="1098" spans="1:8" ht="13.5" thickBot="1" x14ac:dyDescent="0.3">
      <c r="A1098" s="21" t="s">
        <v>2553</v>
      </c>
      <c r="B1098" s="25" t="s">
        <v>2086</v>
      </c>
      <c r="C1098" s="25" t="s">
        <v>2087</v>
      </c>
      <c r="D1098" s="25" t="s">
        <v>2056</v>
      </c>
      <c r="E1098" s="45">
        <v>16</v>
      </c>
      <c r="F1098" s="52" t="str">
        <f t="shared" si="51"/>
        <v>16W</v>
      </c>
      <c r="G1098" s="52" t="str">
        <f t="shared" si="52"/>
        <v>16WU</v>
      </c>
      <c r="H1098" s="52" t="str">
        <f t="shared" si="53"/>
        <v>16WP</v>
      </c>
    </row>
    <row r="1099" spans="1:8" ht="13.5" thickBot="1" x14ac:dyDescent="0.3">
      <c r="A1099" s="21" t="s">
        <v>218</v>
      </c>
      <c r="B1099" s="25" t="s">
        <v>2058</v>
      </c>
      <c r="C1099" s="25" t="s">
        <v>2087</v>
      </c>
      <c r="D1099" s="25" t="s">
        <v>2056</v>
      </c>
      <c r="E1099" s="45">
        <v>16</v>
      </c>
      <c r="F1099" s="52" t="str">
        <f t="shared" si="51"/>
        <v>16W</v>
      </c>
      <c r="G1099" s="52" t="str">
        <f t="shared" si="52"/>
        <v>16WT</v>
      </c>
      <c r="H1099" s="52" t="str">
        <f t="shared" si="53"/>
        <v>16WP</v>
      </c>
    </row>
    <row r="1100" spans="1:8" ht="26.25" thickBot="1" x14ac:dyDescent="0.3">
      <c r="A1100" s="21" t="s">
        <v>2411</v>
      </c>
      <c r="B1100" s="25" t="s">
        <v>2086</v>
      </c>
      <c r="C1100" s="25" t="s">
        <v>2088</v>
      </c>
      <c r="D1100" s="25" t="s">
        <v>2056</v>
      </c>
      <c r="E1100" s="45">
        <v>16</v>
      </c>
      <c r="F1100" s="52" t="str">
        <f t="shared" si="51"/>
        <v>16W</v>
      </c>
      <c r="G1100" s="52" t="str">
        <f t="shared" si="52"/>
        <v>16WU</v>
      </c>
      <c r="H1100" s="52" t="str">
        <f t="shared" si="53"/>
        <v>16WM</v>
      </c>
    </row>
    <row r="1101" spans="1:8" ht="26.25" thickBot="1" x14ac:dyDescent="0.3">
      <c r="A1101" s="21" t="s">
        <v>2368</v>
      </c>
      <c r="B1101" s="25" t="s">
        <v>2195</v>
      </c>
      <c r="C1101" s="25" t="s">
        <v>2088</v>
      </c>
      <c r="D1101" s="25" t="s">
        <v>2056</v>
      </c>
      <c r="E1101" s="45">
        <v>16</v>
      </c>
      <c r="F1101" s="52" t="str">
        <f t="shared" si="51"/>
        <v>16W</v>
      </c>
      <c r="G1101" s="52" t="str">
        <f t="shared" si="52"/>
        <v>16WK</v>
      </c>
      <c r="H1101" s="52" t="str">
        <f t="shared" si="53"/>
        <v>16WM</v>
      </c>
    </row>
    <row r="1102" spans="1:8" ht="13.5" thickBot="1" x14ac:dyDescent="0.3">
      <c r="A1102" s="21" t="s">
        <v>1069</v>
      </c>
      <c r="B1102" s="25" t="s">
        <v>2058</v>
      </c>
      <c r="C1102" s="25" t="s">
        <v>2088</v>
      </c>
      <c r="D1102" s="25" t="s">
        <v>2056</v>
      </c>
      <c r="E1102" s="45">
        <v>16</v>
      </c>
      <c r="F1102" s="52" t="str">
        <f t="shared" si="51"/>
        <v>16W</v>
      </c>
      <c r="G1102" s="52" t="str">
        <f t="shared" si="52"/>
        <v>16WT</v>
      </c>
      <c r="H1102" s="52" t="str">
        <f t="shared" si="53"/>
        <v>16WM</v>
      </c>
    </row>
    <row r="1103" spans="1:8" ht="26.25" thickBot="1" x14ac:dyDescent="0.3">
      <c r="A1103" s="21" t="s">
        <v>1216</v>
      </c>
      <c r="B1103" s="25" t="s">
        <v>2195</v>
      </c>
      <c r="C1103" s="25" t="s">
        <v>2088</v>
      </c>
      <c r="D1103" s="25" t="s">
        <v>2056</v>
      </c>
      <c r="E1103" s="45">
        <v>16</v>
      </c>
      <c r="F1103" s="52" t="str">
        <f t="shared" si="51"/>
        <v>16W</v>
      </c>
      <c r="G1103" s="52" t="str">
        <f t="shared" si="52"/>
        <v>16WK</v>
      </c>
      <c r="H1103" s="52" t="str">
        <f t="shared" si="53"/>
        <v>16WM</v>
      </c>
    </row>
    <row r="1104" spans="1:8" ht="13.5" thickBot="1" x14ac:dyDescent="0.3">
      <c r="A1104" s="21" t="s">
        <v>2554</v>
      </c>
      <c r="B1104" s="25" t="s">
        <v>2058</v>
      </c>
      <c r="C1104" s="25" t="s">
        <v>2088</v>
      </c>
      <c r="D1104" s="25" t="s">
        <v>2056</v>
      </c>
      <c r="E1104" s="45">
        <v>16</v>
      </c>
      <c r="F1104" s="52" t="str">
        <f t="shared" si="51"/>
        <v>16W</v>
      </c>
      <c r="G1104" s="52" t="str">
        <f t="shared" si="52"/>
        <v>16WT</v>
      </c>
      <c r="H1104" s="52" t="str">
        <f t="shared" si="53"/>
        <v>16WM</v>
      </c>
    </row>
    <row r="1105" spans="1:8" ht="13.5" thickBot="1" x14ac:dyDescent="0.3">
      <c r="A1105" s="21" t="s">
        <v>1417</v>
      </c>
      <c r="B1105" s="25"/>
      <c r="C1105" s="25" t="s">
        <v>2087</v>
      </c>
      <c r="D1105" s="25" t="s">
        <v>2056</v>
      </c>
      <c r="E1105" s="45">
        <v>16</v>
      </c>
      <c r="F1105" s="52" t="str">
        <f t="shared" si="51"/>
        <v>16W</v>
      </c>
      <c r="G1105" s="52" t="str">
        <f t="shared" si="52"/>
        <v>16W</v>
      </c>
      <c r="H1105" s="52" t="str">
        <f t="shared" si="53"/>
        <v>16WP</v>
      </c>
    </row>
    <row r="1106" spans="1:8" ht="13.5" thickBot="1" x14ac:dyDescent="0.3">
      <c r="A1106" s="21" t="s">
        <v>1560</v>
      </c>
      <c r="B1106" s="25" t="s">
        <v>2058</v>
      </c>
      <c r="C1106" s="25" t="s">
        <v>2087</v>
      </c>
      <c r="D1106" s="25" t="s">
        <v>2056</v>
      </c>
      <c r="E1106" s="45">
        <v>16</v>
      </c>
      <c r="F1106" s="52" t="str">
        <f t="shared" si="51"/>
        <v>16W</v>
      </c>
      <c r="G1106" s="52" t="str">
        <f t="shared" si="52"/>
        <v>16WT</v>
      </c>
      <c r="H1106" s="52" t="str">
        <f t="shared" si="53"/>
        <v>16WP</v>
      </c>
    </row>
    <row r="1107" spans="1:8" ht="13.5" thickBot="1" x14ac:dyDescent="0.3">
      <c r="A1107" s="21" t="s">
        <v>2438</v>
      </c>
      <c r="B1107" s="25" t="s">
        <v>2058</v>
      </c>
      <c r="C1107" s="25" t="s">
        <v>2088</v>
      </c>
      <c r="D1107" s="25" t="s">
        <v>2056</v>
      </c>
      <c r="E1107" s="45">
        <v>16</v>
      </c>
      <c r="F1107" s="52" t="str">
        <f t="shared" si="51"/>
        <v>16W</v>
      </c>
      <c r="G1107" s="52" t="str">
        <f t="shared" si="52"/>
        <v>16WT</v>
      </c>
      <c r="H1107" s="52" t="str">
        <f t="shared" si="53"/>
        <v>16WM</v>
      </c>
    </row>
    <row r="1108" spans="1:8" ht="13.5" thickBot="1" x14ac:dyDescent="0.3">
      <c r="A1108" s="21" t="s">
        <v>1904</v>
      </c>
      <c r="B1108" s="25" t="s">
        <v>2058</v>
      </c>
      <c r="C1108" s="25" t="s">
        <v>2088</v>
      </c>
      <c r="D1108" s="25" t="s">
        <v>2056</v>
      </c>
      <c r="E1108" s="45">
        <v>16</v>
      </c>
      <c r="F1108" s="52" t="str">
        <f t="shared" si="51"/>
        <v>16W</v>
      </c>
      <c r="G1108" s="52" t="str">
        <f t="shared" si="52"/>
        <v>16WT</v>
      </c>
      <c r="H1108" s="52" t="str">
        <f t="shared" si="53"/>
        <v>16WM</v>
      </c>
    </row>
    <row r="1109" spans="1:8" ht="13.5" thickBot="1" x14ac:dyDescent="0.3">
      <c r="A1109" s="21" t="s">
        <v>506</v>
      </c>
      <c r="B1109" s="25" t="s">
        <v>2058</v>
      </c>
      <c r="C1109" s="25" t="s">
        <v>2087</v>
      </c>
      <c r="D1109" s="25" t="s">
        <v>2057</v>
      </c>
      <c r="E1109" s="45">
        <v>16</v>
      </c>
      <c r="F1109" s="52" t="str">
        <f t="shared" si="51"/>
        <v>16O</v>
      </c>
      <c r="G1109" s="52" t="str">
        <f t="shared" si="52"/>
        <v>16OT</v>
      </c>
      <c r="H1109" s="52" t="str">
        <f t="shared" si="53"/>
        <v>16OP</v>
      </c>
    </row>
    <row r="1110" spans="1:8" ht="26.25" thickBot="1" x14ac:dyDescent="0.3">
      <c r="A1110" s="21" t="s">
        <v>834</v>
      </c>
      <c r="B1110" s="25" t="s">
        <v>2086</v>
      </c>
      <c r="C1110" s="25" t="s">
        <v>2088</v>
      </c>
      <c r="D1110" s="25" t="s">
        <v>2057</v>
      </c>
      <c r="E1110" s="45">
        <v>16</v>
      </c>
      <c r="F1110" s="52" t="str">
        <f t="shared" si="51"/>
        <v>16O</v>
      </c>
      <c r="G1110" s="52" t="str">
        <f t="shared" si="52"/>
        <v>16OU</v>
      </c>
      <c r="H1110" s="52" t="str">
        <f t="shared" si="53"/>
        <v>16OM</v>
      </c>
    </row>
    <row r="1111" spans="1:8" ht="13.5" thickBot="1" x14ac:dyDescent="0.3">
      <c r="A1111" s="21" t="s">
        <v>2439</v>
      </c>
      <c r="B1111" s="25" t="s">
        <v>2195</v>
      </c>
      <c r="C1111" s="25" t="s">
        <v>2088</v>
      </c>
      <c r="D1111" s="25" t="s">
        <v>2057</v>
      </c>
      <c r="E1111" s="45">
        <v>16</v>
      </c>
      <c r="F1111" s="52" t="str">
        <f t="shared" si="51"/>
        <v>16O</v>
      </c>
      <c r="G1111" s="52" t="str">
        <f t="shared" si="52"/>
        <v>16OK</v>
      </c>
      <c r="H1111" s="52" t="str">
        <f t="shared" si="53"/>
        <v>16OM</v>
      </c>
    </row>
    <row r="1112" spans="1:8" ht="13.5" thickBot="1" x14ac:dyDescent="0.3">
      <c r="A1112" s="21" t="s">
        <v>1269</v>
      </c>
      <c r="B1112" s="25" t="s">
        <v>2195</v>
      </c>
      <c r="C1112" s="25" t="s">
        <v>2088</v>
      </c>
      <c r="D1112" s="25" t="s">
        <v>2057</v>
      </c>
      <c r="E1112" s="45">
        <v>16</v>
      </c>
      <c r="F1112" s="52" t="str">
        <f t="shared" si="51"/>
        <v>16O</v>
      </c>
      <c r="G1112" s="52" t="str">
        <f t="shared" si="52"/>
        <v>16OK</v>
      </c>
      <c r="H1112" s="52" t="str">
        <f t="shared" si="53"/>
        <v>16OM</v>
      </c>
    </row>
    <row r="1113" spans="1:8" ht="13.5" thickBot="1" x14ac:dyDescent="0.3">
      <c r="A1113" s="21" t="s">
        <v>1466</v>
      </c>
      <c r="B1113" s="25"/>
      <c r="C1113" s="25" t="s">
        <v>2087</v>
      </c>
      <c r="D1113" s="25" t="s">
        <v>2057</v>
      </c>
      <c r="E1113" s="45">
        <v>16</v>
      </c>
      <c r="F1113" s="52" t="str">
        <f t="shared" si="51"/>
        <v>16O</v>
      </c>
      <c r="G1113" s="52" t="str">
        <f t="shared" si="52"/>
        <v>16O</v>
      </c>
      <c r="H1113" s="52" t="str">
        <f t="shared" si="53"/>
        <v>16OP</v>
      </c>
    </row>
    <row r="1114" spans="1:8" ht="13.5" thickBot="1" x14ac:dyDescent="0.3">
      <c r="A1114" s="21" t="s">
        <v>1582</v>
      </c>
      <c r="B1114" s="25" t="s">
        <v>2058</v>
      </c>
      <c r="C1114" s="25" t="s">
        <v>2087</v>
      </c>
      <c r="D1114" s="25" t="s">
        <v>2057</v>
      </c>
      <c r="E1114" s="45">
        <v>16</v>
      </c>
      <c r="F1114" s="52" t="str">
        <f t="shared" si="51"/>
        <v>16O</v>
      </c>
      <c r="G1114" s="52" t="str">
        <f t="shared" si="52"/>
        <v>16OT</v>
      </c>
      <c r="H1114" s="52" t="str">
        <f t="shared" si="53"/>
        <v>16OP</v>
      </c>
    </row>
    <row r="1115" spans="1:8" ht="13.5" thickBot="1" x14ac:dyDescent="0.3">
      <c r="A1115" s="21" t="s">
        <v>1765</v>
      </c>
      <c r="B1115" s="25" t="s">
        <v>2058</v>
      </c>
      <c r="C1115" s="25" t="s">
        <v>2088</v>
      </c>
      <c r="D1115" s="25" t="s">
        <v>2057</v>
      </c>
      <c r="E1115" s="45">
        <v>16</v>
      </c>
      <c r="F1115" s="52" t="str">
        <f t="shared" si="51"/>
        <v>16O</v>
      </c>
      <c r="G1115" s="52" t="str">
        <f t="shared" si="52"/>
        <v>16OT</v>
      </c>
      <c r="H1115" s="52" t="str">
        <f t="shared" si="53"/>
        <v>16OM</v>
      </c>
    </row>
    <row r="1116" spans="1:8" ht="13.5" thickBot="1" x14ac:dyDescent="0.3">
      <c r="A1116" s="21" t="s">
        <v>2021</v>
      </c>
      <c r="B1116" s="25" t="s">
        <v>2195</v>
      </c>
      <c r="C1116" s="25" t="s">
        <v>2088</v>
      </c>
      <c r="D1116" s="25" t="s">
        <v>2057</v>
      </c>
      <c r="E1116" s="45">
        <v>16</v>
      </c>
      <c r="F1116" s="52" t="str">
        <f t="shared" si="51"/>
        <v>16O</v>
      </c>
      <c r="G1116" s="52" t="str">
        <f t="shared" si="52"/>
        <v>16OK</v>
      </c>
      <c r="H1116" s="52" t="str">
        <f t="shared" si="53"/>
        <v>16OM</v>
      </c>
    </row>
    <row r="1117" spans="1:8" ht="13.5" thickBot="1" x14ac:dyDescent="0.3">
      <c r="A1117" s="21" t="s">
        <v>2555</v>
      </c>
      <c r="B1117" s="25" t="s">
        <v>2086</v>
      </c>
      <c r="C1117" s="25" t="s">
        <v>2087</v>
      </c>
      <c r="D1117" s="25" t="s">
        <v>2055</v>
      </c>
      <c r="E1117" s="45">
        <v>16</v>
      </c>
      <c r="F1117" s="52" t="str">
        <f t="shared" si="51"/>
        <v>16S</v>
      </c>
      <c r="G1117" s="52" t="str">
        <f t="shared" si="52"/>
        <v>16SU</v>
      </c>
      <c r="H1117" s="52" t="str">
        <f t="shared" si="53"/>
        <v>16SP</v>
      </c>
    </row>
    <row r="1118" spans="1:8" ht="13.5" thickBot="1" x14ac:dyDescent="0.3">
      <c r="A1118" s="21" t="s">
        <v>197</v>
      </c>
      <c r="B1118" s="25" t="s">
        <v>2058</v>
      </c>
      <c r="C1118" s="25" t="s">
        <v>2087</v>
      </c>
      <c r="D1118" s="25" t="s">
        <v>2055</v>
      </c>
      <c r="E1118" s="45">
        <v>16</v>
      </c>
      <c r="F1118" s="52" t="str">
        <f t="shared" si="51"/>
        <v>16S</v>
      </c>
      <c r="G1118" s="52" t="str">
        <f t="shared" si="52"/>
        <v>16ST</v>
      </c>
      <c r="H1118" s="52" t="str">
        <f t="shared" si="53"/>
        <v>16SP</v>
      </c>
    </row>
    <row r="1119" spans="1:8" ht="13.5" thickBot="1" x14ac:dyDescent="0.3">
      <c r="A1119" s="21" t="s">
        <v>198</v>
      </c>
      <c r="B1119" s="25" t="s">
        <v>2058</v>
      </c>
      <c r="C1119" s="25" t="s">
        <v>2087</v>
      </c>
      <c r="D1119" s="25" t="s">
        <v>2055</v>
      </c>
      <c r="E1119" s="45">
        <v>16</v>
      </c>
      <c r="F1119" s="52" t="str">
        <f t="shared" si="51"/>
        <v>16S</v>
      </c>
      <c r="G1119" s="52" t="str">
        <f t="shared" si="52"/>
        <v>16ST</v>
      </c>
      <c r="H1119" s="52" t="str">
        <f t="shared" si="53"/>
        <v>16SP</v>
      </c>
    </row>
    <row r="1120" spans="1:8" ht="13.5" thickBot="1" x14ac:dyDescent="0.3">
      <c r="A1120" s="21" t="s">
        <v>655</v>
      </c>
      <c r="B1120" s="25" t="s">
        <v>2086</v>
      </c>
      <c r="C1120" s="25" t="s">
        <v>2088</v>
      </c>
      <c r="D1120" s="25" t="s">
        <v>2055</v>
      </c>
      <c r="E1120" s="45">
        <v>16</v>
      </c>
      <c r="F1120" s="52" t="str">
        <f t="shared" si="51"/>
        <v>16S</v>
      </c>
      <c r="G1120" s="52" t="str">
        <f t="shared" si="52"/>
        <v>16SU</v>
      </c>
      <c r="H1120" s="52" t="str">
        <f t="shared" si="53"/>
        <v>16SM</v>
      </c>
    </row>
    <row r="1121" spans="1:8" ht="13.5" thickBot="1" x14ac:dyDescent="0.3">
      <c r="A1121" s="21" t="s">
        <v>879</v>
      </c>
      <c r="B1121" s="25" t="s">
        <v>2195</v>
      </c>
      <c r="C1121" s="25" t="s">
        <v>2088</v>
      </c>
      <c r="D1121" s="25" t="s">
        <v>2055</v>
      </c>
      <c r="E1121" s="45">
        <v>16</v>
      </c>
      <c r="F1121" s="52" t="str">
        <f t="shared" si="51"/>
        <v>16S</v>
      </c>
      <c r="G1121" s="52" t="str">
        <f t="shared" si="52"/>
        <v>16SK</v>
      </c>
      <c r="H1121" s="52" t="str">
        <f t="shared" si="53"/>
        <v>16SM</v>
      </c>
    </row>
    <row r="1122" spans="1:8" ht="13.5" thickBot="1" x14ac:dyDescent="0.3">
      <c r="A1122" s="21" t="s">
        <v>2621</v>
      </c>
      <c r="B1122" s="25" t="s">
        <v>2195</v>
      </c>
      <c r="C1122" s="25" t="s">
        <v>2088</v>
      </c>
      <c r="D1122" s="25" t="s">
        <v>2055</v>
      </c>
      <c r="E1122" s="45">
        <v>16</v>
      </c>
      <c r="F1122" s="52" t="str">
        <f t="shared" si="51"/>
        <v>16S</v>
      </c>
      <c r="G1122" s="52" t="str">
        <f t="shared" si="52"/>
        <v>16SK</v>
      </c>
      <c r="H1122" s="52" t="str">
        <f t="shared" si="53"/>
        <v>16SM</v>
      </c>
    </row>
    <row r="1123" spans="1:8" ht="13.5" thickBot="1" x14ac:dyDescent="0.3">
      <c r="A1123" s="21" t="s">
        <v>1365</v>
      </c>
      <c r="B1123" s="25"/>
      <c r="C1123" s="25" t="s">
        <v>2087</v>
      </c>
      <c r="D1123" s="25" t="s">
        <v>2055</v>
      </c>
      <c r="E1123" s="45">
        <v>16</v>
      </c>
      <c r="F1123" s="52" t="str">
        <f t="shared" si="51"/>
        <v>16S</v>
      </c>
      <c r="G1123" s="52" t="str">
        <f t="shared" si="52"/>
        <v>16S</v>
      </c>
      <c r="H1123" s="52" t="str">
        <f t="shared" si="53"/>
        <v>16SP</v>
      </c>
    </row>
    <row r="1124" spans="1:8" ht="13.5" thickBot="1" x14ac:dyDescent="0.3">
      <c r="A1124" s="21" t="s">
        <v>1644</v>
      </c>
      <c r="B1124" s="25" t="s">
        <v>2058</v>
      </c>
      <c r="C1124" s="25" t="s">
        <v>2088</v>
      </c>
      <c r="D1124" s="25" t="s">
        <v>2055</v>
      </c>
      <c r="E1124" s="45">
        <v>16</v>
      </c>
      <c r="F1124" s="52" t="str">
        <f t="shared" si="51"/>
        <v>16S</v>
      </c>
      <c r="G1124" s="52" t="str">
        <f t="shared" si="52"/>
        <v>16ST</v>
      </c>
      <c r="H1124" s="52" t="str">
        <f t="shared" si="53"/>
        <v>16SM</v>
      </c>
    </row>
    <row r="1125" spans="1:8" ht="26.25" thickBot="1" x14ac:dyDescent="0.3">
      <c r="A1125" s="21" t="s">
        <v>1876</v>
      </c>
      <c r="B1125" s="25" t="s">
        <v>2058</v>
      </c>
      <c r="C1125" s="25" t="s">
        <v>2088</v>
      </c>
      <c r="D1125" s="25" t="s">
        <v>2055</v>
      </c>
      <c r="E1125" s="45">
        <v>16</v>
      </c>
      <c r="F1125" s="52" t="str">
        <f t="shared" si="51"/>
        <v>16S</v>
      </c>
      <c r="G1125" s="52" t="str">
        <f t="shared" si="52"/>
        <v>16ST</v>
      </c>
      <c r="H1125" s="52" t="str">
        <f t="shared" si="53"/>
        <v>16SM</v>
      </c>
    </row>
    <row r="1126" spans="1:8" ht="13.5" thickBot="1" x14ac:dyDescent="0.3">
      <c r="A1126" s="21" t="s">
        <v>580</v>
      </c>
      <c r="B1126" s="25" t="s">
        <v>2058</v>
      </c>
      <c r="C1126" s="25" t="s">
        <v>2087</v>
      </c>
      <c r="D1126" s="25" t="s">
        <v>2058</v>
      </c>
      <c r="E1126" s="45">
        <v>16</v>
      </c>
      <c r="F1126" s="52" t="str">
        <f t="shared" si="51"/>
        <v>16T</v>
      </c>
      <c r="G1126" s="52" t="str">
        <f t="shared" si="52"/>
        <v>16TT</v>
      </c>
      <c r="H1126" s="52" t="str">
        <f t="shared" si="53"/>
        <v>16TP</v>
      </c>
    </row>
    <row r="1127" spans="1:8" ht="26.25" thickBot="1" x14ac:dyDescent="0.3">
      <c r="A1127" s="21" t="s">
        <v>818</v>
      </c>
      <c r="B1127" s="25" t="s">
        <v>2086</v>
      </c>
      <c r="C1127" s="25" t="s">
        <v>2088</v>
      </c>
      <c r="D1127" s="25" t="s">
        <v>2058</v>
      </c>
      <c r="E1127" s="45">
        <v>16</v>
      </c>
      <c r="F1127" s="52" t="str">
        <f t="shared" si="51"/>
        <v>16T</v>
      </c>
      <c r="G1127" s="52" t="str">
        <f t="shared" si="52"/>
        <v>16TU</v>
      </c>
      <c r="H1127" s="52" t="str">
        <f t="shared" si="53"/>
        <v>16TM</v>
      </c>
    </row>
    <row r="1128" spans="1:8" ht="26.25" thickBot="1" x14ac:dyDescent="0.3">
      <c r="A1128" s="21" t="s">
        <v>975</v>
      </c>
      <c r="B1128" s="25" t="s">
        <v>2195</v>
      </c>
      <c r="C1128" s="25" t="s">
        <v>2088</v>
      </c>
      <c r="D1128" s="25" t="s">
        <v>2058</v>
      </c>
      <c r="E1128" s="45">
        <v>16</v>
      </c>
      <c r="F1128" s="52" t="str">
        <f t="shared" si="51"/>
        <v>16T</v>
      </c>
      <c r="G1128" s="52" t="str">
        <f t="shared" si="52"/>
        <v>16TK</v>
      </c>
      <c r="H1128" s="52" t="str">
        <f t="shared" si="53"/>
        <v>16TM</v>
      </c>
    </row>
    <row r="1129" spans="1:8" ht="13.5" thickBot="1" x14ac:dyDescent="0.3">
      <c r="A1129" s="21" t="s">
        <v>1313</v>
      </c>
      <c r="B1129" s="25" t="s">
        <v>2195</v>
      </c>
      <c r="C1129" s="25" t="s">
        <v>2088</v>
      </c>
      <c r="D1129" s="25" t="s">
        <v>2058</v>
      </c>
      <c r="E1129" s="45">
        <v>16</v>
      </c>
      <c r="F1129" s="52" t="str">
        <f t="shared" si="51"/>
        <v>16T</v>
      </c>
      <c r="G1129" s="52" t="str">
        <f t="shared" si="52"/>
        <v>16TK</v>
      </c>
      <c r="H1129" s="52" t="str">
        <f t="shared" si="53"/>
        <v>16TM</v>
      </c>
    </row>
    <row r="1130" spans="1:8" ht="13.5" thickBot="1" x14ac:dyDescent="0.3">
      <c r="A1130" s="21" t="s">
        <v>2440</v>
      </c>
      <c r="B1130" s="25" t="s">
        <v>2058</v>
      </c>
      <c r="C1130" s="25" t="s">
        <v>2088</v>
      </c>
      <c r="D1130" s="25" t="s">
        <v>2058</v>
      </c>
      <c r="E1130" s="45">
        <v>16</v>
      </c>
      <c r="F1130" s="52" t="str">
        <f t="shared" si="51"/>
        <v>16T</v>
      </c>
      <c r="G1130" s="52" t="str">
        <f t="shared" si="52"/>
        <v>16TT</v>
      </c>
      <c r="H1130" s="52" t="str">
        <f t="shared" si="53"/>
        <v>16TM</v>
      </c>
    </row>
    <row r="1131" spans="1:8" ht="13.5" thickBot="1" x14ac:dyDescent="0.3">
      <c r="A1131" s="21" t="s">
        <v>1950</v>
      </c>
      <c r="B1131" s="25" t="s">
        <v>2058</v>
      </c>
      <c r="C1131" s="25" t="s">
        <v>2088</v>
      </c>
      <c r="D1131" s="25" t="s">
        <v>2058</v>
      </c>
      <c r="E1131" s="45">
        <v>16</v>
      </c>
      <c r="F1131" s="52" t="str">
        <f t="shared" si="51"/>
        <v>16T</v>
      </c>
      <c r="G1131" s="52" t="str">
        <f t="shared" si="52"/>
        <v>16TT</v>
      </c>
      <c r="H1131" s="52" t="str">
        <f t="shared" si="53"/>
        <v>16TM</v>
      </c>
    </row>
    <row r="1132" spans="1:8" ht="13.5" thickBot="1" x14ac:dyDescent="0.3">
      <c r="A1132" s="21" t="s">
        <v>2622</v>
      </c>
      <c r="B1132" s="25" t="s">
        <v>2086</v>
      </c>
      <c r="C1132" s="25" t="s">
        <v>2087</v>
      </c>
      <c r="D1132" s="25" t="s">
        <v>2056</v>
      </c>
      <c r="E1132" s="45">
        <v>16</v>
      </c>
      <c r="F1132" s="52" t="str">
        <f t="shared" si="51"/>
        <v>16W</v>
      </c>
      <c r="G1132" s="52" t="str">
        <f t="shared" si="52"/>
        <v>16WU</v>
      </c>
      <c r="H1132" s="52" t="str">
        <f t="shared" si="53"/>
        <v>16WP</v>
      </c>
    </row>
    <row r="1133" spans="1:8" ht="13.5" thickBot="1" x14ac:dyDescent="0.3">
      <c r="A1133" s="21" t="s">
        <v>219</v>
      </c>
      <c r="B1133" s="25" t="s">
        <v>2058</v>
      </c>
      <c r="C1133" s="25" t="s">
        <v>2087</v>
      </c>
      <c r="D1133" s="25" t="s">
        <v>2056</v>
      </c>
      <c r="E1133" s="45">
        <v>16</v>
      </c>
      <c r="F1133" s="52" t="str">
        <f t="shared" si="51"/>
        <v>16W</v>
      </c>
      <c r="G1133" s="52" t="str">
        <f t="shared" si="52"/>
        <v>16WT</v>
      </c>
      <c r="H1133" s="52" t="str">
        <f t="shared" si="53"/>
        <v>16WP</v>
      </c>
    </row>
    <row r="1134" spans="1:8" ht="26.25" thickBot="1" x14ac:dyDescent="0.3">
      <c r="A1134" s="21" t="s">
        <v>744</v>
      </c>
      <c r="B1134" s="25" t="s">
        <v>2086</v>
      </c>
      <c r="C1134" s="25" t="s">
        <v>2088</v>
      </c>
      <c r="D1134" s="25" t="s">
        <v>2056</v>
      </c>
      <c r="E1134" s="45">
        <v>16</v>
      </c>
      <c r="F1134" s="52" t="str">
        <f t="shared" si="51"/>
        <v>16W</v>
      </c>
      <c r="G1134" s="52" t="str">
        <f t="shared" si="52"/>
        <v>16WU</v>
      </c>
      <c r="H1134" s="52" t="str">
        <f t="shared" si="53"/>
        <v>16WM</v>
      </c>
    </row>
    <row r="1135" spans="1:8" ht="13.5" thickBot="1" x14ac:dyDescent="0.3">
      <c r="A1135" s="21" t="s">
        <v>914</v>
      </c>
      <c r="B1135" s="25" t="s">
        <v>2195</v>
      </c>
      <c r="C1135" s="25" t="s">
        <v>2088</v>
      </c>
      <c r="D1135" s="25" t="s">
        <v>2056</v>
      </c>
      <c r="E1135" s="45">
        <v>16</v>
      </c>
      <c r="F1135" s="52" t="str">
        <f t="shared" si="51"/>
        <v>16W</v>
      </c>
      <c r="G1135" s="52" t="str">
        <f t="shared" si="52"/>
        <v>16WK</v>
      </c>
      <c r="H1135" s="52" t="str">
        <f t="shared" si="53"/>
        <v>16WM</v>
      </c>
    </row>
    <row r="1136" spans="1:8" ht="26.25" thickBot="1" x14ac:dyDescent="0.3">
      <c r="A1136" s="21" t="s">
        <v>1070</v>
      </c>
      <c r="B1136" s="25" t="s">
        <v>2058</v>
      </c>
      <c r="C1136" s="25" t="s">
        <v>2088</v>
      </c>
      <c r="D1136" s="25" t="s">
        <v>2056</v>
      </c>
      <c r="E1136" s="45">
        <v>16</v>
      </c>
      <c r="F1136" s="52" t="str">
        <f t="shared" si="51"/>
        <v>16W</v>
      </c>
      <c r="G1136" s="52" t="str">
        <f t="shared" si="52"/>
        <v>16WT</v>
      </c>
      <c r="H1136" s="52" t="str">
        <f t="shared" si="53"/>
        <v>16WM</v>
      </c>
    </row>
    <row r="1137" spans="1:8" ht="13.5" thickBot="1" x14ac:dyDescent="0.3">
      <c r="A1137" s="21" t="s">
        <v>1217</v>
      </c>
      <c r="B1137" s="25" t="s">
        <v>2195</v>
      </c>
      <c r="C1137" s="25" t="s">
        <v>2088</v>
      </c>
      <c r="D1137" s="25" t="s">
        <v>2056</v>
      </c>
      <c r="E1137" s="45">
        <v>16</v>
      </c>
      <c r="F1137" s="52" t="str">
        <f t="shared" si="51"/>
        <v>16W</v>
      </c>
      <c r="G1137" s="52" t="str">
        <f t="shared" si="52"/>
        <v>16WK</v>
      </c>
      <c r="H1137" s="52" t="str">
        <f t="shared" si="53"/>
        <v>16WM</v>
      </c>
    </row>
    <row r="1138" spans="1:8" ht="13.5" thickBot="1" x14ac:dyDescent="0.3">
      <c r="A1138" s="21" t="s">
        <v>1561</v>
      </c>
      <c r="B1138" s="25" t="s">
        <v>2058</v>
      </c>
      <c r="C1138" s="25" t="s">
        <v>2087</v>
      </c>
      <c r="D1138" s="25" t="s">
        <v>2056</v>
      </c>
      <c r="E1138" s="45">
        <v>16</v>
      </c>
      <c r="F1138" s="52" t="str">
        <f t="shared" si="51"/>
        <v>16W</v>
      </c>
      <c r="G1138" s="52" t="str">
        <f t="shared" si="52"/>
        <v>16WT</v>
      </c>
      <c r="H1138" s="52" t="str">
        <f t="shared" si="53"/>
        <v>16WP</v>
      </c>
    </row>
    <row r="1139" spans="1:8" ht="13.5" thickBot="1" x14ac:dyDescent="0.3">
      <c r="A1139" s="21" t="s">
        <v>2441</v>
      </c>
      <c r="B1139" s="25" t="s">
        <v>2058</v>
      </c>
      <c r="C1139" s="25" t="s">
        <v>2088</v>
      </c>
      <c r="D1139" s="25" t="s">
        <v>2056</v>
      </c>
      <c r="E1139" s="45">
        <v>16</v>
      </c>
      <c r="F1139" s="52" t="str">
        <f t="shared" si="51"/>
        <v>16W</v>
      </c>
      <c r="G1139" s="52" t="str">
        <f t="shared" si="52"/>
        <v>16WT</v>
      </c>
      <c r="H1139" s="52" t="str">
        <f t="shared" si="53"/>
        <v>16WM</v>
      </c>
    </row>
    <row r="1140" spans="1:8" ht="13.5" thickBot="1" x14ac:dyDescent="0.3">
      <c r="A1140" s="21" t="s">
        <v>1905</v>
      </c>
      <c r="B1140" s="25" t="s">
        <v>2058</v>
      </c>
      <c r="C1140" s="25" t="s">
        <v>2088</v>
      </c>
      <c r="D1140" s="25" t="s">
        <v>2056</v>
      </c>
      <c r="E1140" s="45">
        <v>16</v>
      </c>
      <c r="F1140" s="52" t="str">
        <f t="shared" si="51"/>
        <v>16W</v>
      </c>
      <c r="G1140" s="52" t="str">
        <f t="shared" si="52"/>
        <v>16WT</v>
      </c>
      <c r="H1140" s="52" t="str">
        <f t="shared" si="53"/>
        <v>16WM</v>
      </c>
    </row>
    <row r="1141" spans="1:8" ht="13.5" thickBot="1" x14ac:dyDescent="0.3">
      <c r="A1141" s="21" t="s">
        <v>507</v>
      </c>
      <c r="B1141" s="25" t="s">
        <v>2058</v>
      </c>
      <c r="C1141" s="25" t="s">
        <v>2087</v>
      </c>
      <c r="D1141" s="25" t="s">
        <v>2057</v>
      </c>
      <c r="E1141" s="45">
        <v>16</v>
      </c>
      <c r="F1141" s="52" t="str">
        <f t="shared" si="51"/>
        <v>16O</v>
      </c>
      <c r="G1141" s="52" t="str">
        <f t="shared" si="52"/>
        <v>16OT</v>
      </c>
      <c r="H1141" s="52" t="str">
        <f t="shared" si="53"/>
        <v>16OP</v>
      </c>
    </row>
    <row r="1142" spans="1:8" ht="26.25" thickBot="1" x14ac:dyDescent="0.3">
      <c r="A1142" s="21" t="s">
        <v>2412</v>
      </c>
      <c r="B1142" s="25" t="s">
        <v>2086</v>
      </c>
      <c r="C1142" s="25" t="s">
        <v>2088</v>
      </c>
      <c r="D1142" s="25" t="s">
        <v>2057</v>
      </c>
      <c r="E1142" s="45">
        <v>16</v>
      </c>
      <c r="F1142" s="52" t="str">
        <f t="shared" si="51"/>
        <v>16O</v>
      </c>
      <c r="G1142" s="52" t="str">
        <f t="shared" si="52"/>
        <v>16OU</v>
      </c>
      <c r="H1142" s="52" t="str">
        <f t="shared" si="53"/>
        <v>16OM</v>
      </c>
    </row>
    <row r="1143" spans="1:8" ht="13.5" thickBot="1" x14ac:dyDescent="0.3">
      <c r="A1143" s="21" t="s">
        <v>947</v>
      </c>
      <c r="B1143" s="25" t="s">
        <v>2195</v>
      </c>
      <c r="C1143" s="25" t="s">
        <v>2088</v>
      </c>
      <c r="D1143" s="25" t="s">
        <v>2057</v>
      </c>
      <c r="E1143" s="45">
        <v>16</v>
      </c>
      <c r="F1143" s="52" t="str">
        <f t="shared" si="51"/>
        <v>16O</v>
      </c>
      <c r="G1143" s="52" t="str">
        <f t="shared" si="52"/>
        <v>16OK</v>
      </c>
      <c r="H1143" s="52" t="str">
        <f t="shared" si="53"/>
        <v>16OM</v>
      </c>
    </row>
    <row r="1144" spans="1:8" ht="13.5" thickBot="1" x14ac:dyDescent="0.3">
      <c r="A1144" s="21" t="s">
        <v>1270</v>
      </c>
      <c r="B1144" s="25" t="s">
        <v>2195</v>
      </c>
      <c r="C1144" s="25" t="s">
        <v>2088</v>
      </c>
      <c r="D1144" s="25" t="s">
        <v>2057</v>
      </c>
      <c r="E1144" s="45">
        <v>16</v>
      </c>
      <c r="F1144" s="52" t="str">
        <f t="shared" si="51"/>
        <v>16O</v>
      </c>
      <c r="G1144" s="52" t="str">
        <f t="shared" si="52"/>
        <v>16OK</v>
      </c>
      <c r="H1144" s="52" t="str">
        <f t="shared" si="53"/>
        <v>16OM</v>
      </c>
    </row>
    <row r="1145" spans="1:8" ht="13.5" thickBot="1" x14ac:dyDescent="0.3">
      <c r="A1145" s="21" t="s">
        <v>2442</v>
      </c>
      <c r="B1145" s="25"/>
      <c r="C1145" s="25" t="s">
        <v>2087</v>
      </c>
      <c r="D1145" s="25" t="s">
        <v>2057</v>
      </c>
      <c r="E1145" s="45">
        <v>16</v>
      </c>
      <c r="F1145" s="52" t="str">
        <f t="shared" si="51"/>
        <v>16O</v>
      </c>
      <c r="G1145" s="52" t="str">
        <f t="shared" si="52"/>
        <v>16O</v>
      </c>
      <c r="H1145" s="52" t="str">
        <f t="shared" si="53"/>
        <v>16OP</v>
      </c>
    </row>
    <row r="1146" spans="1:8" ht="13.5" thickBot="1" x14ac:dyDescent="0.3">
      <c r="A1146" s="21" t="s">
        <v>1766</v>
      </c>
      <c r="B1146" s="25" t="s">
        <v>2058</v>
      </c>
      <c r="C1146" s="25" t="s">
        <v>2088</v>
      </c>
      <c r="D1146" s="25" t="s">
        <v>2057</v>
      </c>
      <c r="E1146" s="45">
        <v>16</v>
      </c>
      <c r="F1146" s="52" t="str">
        <f t="shared" si="51"/>
        <v>16O</v>
      </c>
      <c r="G1146" s="52" t="str">
        <f t="shared" si="52"/>
        <v>16OT</v>
      </c>
      <c r="H1146" s="52" t="str">
        <f t="shared" si="53"/>
        <v>16OM</v>
      </c>
    </row>
    <row r="1147" spans="1:8" ht="13.5" thickBot="1" x14ac:dyDescent="0.3">
      <c r="A1147" s="21" t="s">
        <v>2556</v>
      </c>
      <c r="B1147" s="25" t="s">
        <v>2086</v>
      </c>
      <c r="C1147" s="25" t="s">
        <v>2087</v>
      </c>
      <c r="D1147" s="25" t="s">
        <v>2055</v>
      </c>
      <c r="E1147" s="45">
        <v>16</v>
      </c>
      <c r="F1147" s="52" t="str">
        <f t="shared" si="51"/>
        <v>16S</v>
      </c>
      <c r="G1147" s="52" t="str">
        <f t="shared" si="52"/>
        <v>16SU</v>
      </c>
      <c r="H1147" s="52" t="str">
        <f t="shared" si="53"/>
        <v>16SP</v>
      </c>
    </row>
    <row r="1148" spans="1:8" ht="26.25" thickBot="1" x14ac:dyDescent="0.3">
      <c r="A1148" s="21" t="s">
        <v>656</v>
      </c>
      <c r="B1148" s="25" t="s">
        <v>2086</v>
      </c>
      <c r="C1148" s="25" t="s">
        <v>2088</v>
      </c>
      <c r="D1148" s="25" t="s">
        <v>2055</v>
      </c>
      <c r="E1148" s="45">
        <v>16</v>
      </c>
      <c r="F1148" s="52" t="str">
        <f t="shared" si="51"/>
        <v>16S</v>
      </c>
      <c r="G1148" s="52" t="str">
        <f t="shared" si="52"/>
        <v>16SU</v>
      </c>
      <c r="H1148" s="52" t="str">
        <f t="shared" si="53"/>
        <v>16SM</v>
      </c>
    </row>
    <row r="1149" spans="1:8" ht="13.5" thickBot="1" x14ac:dyDescent="0.3">
      <c r="A1149" s="21" t="s">
        <v>880</v>
      </c>
      <c r="B1149" s="25" t="s">
        <v>2195</v>
      </c>
      <c r="C1149" s="25" t="s">
        <v>2088</v>
      </c>
      <c r="D1149" s="25" t="s">
        <v>2055</v>
      </c>
      <c r="E1149" s="45">
        <v>16</v>
      </c>
      <c r="F1149" s="52" t="str">
        <f t="shared" si="51"/>
        <v>16S</v>
      </c>
      <c r="G1149" s="52" t="str">
        <f t="shared" si="52"/>
        <v>16SK</v>
      </c>
      <c r="H1149" s="52" t="str">
        <f t="shared" si="53"/>
        <v>16SM</v>
      </c>
    </row>
    <row r="1150" spans="1:8" ht="26.25" thickBot="1" x14ac:dyDescent="0.3">
      <c r="A1150" s="21" t="s">
        <v>1163</v>
      </c>
      <c r="B1150" s="25" t="s">
        <v>2195</v>
      </c>
      <c r="C1150" s="25" t="s">
        <v>2088</v>
      </c>
      <c r="D1150" s="25" t="s">
        <v>2055</v>
      </c>
      <c r="E1150" s="45">
        <v>16</v>
      </c>
      <c r="F1150" s="52" t="str">
        <f t="shared" si="51"/>
        <v>16S</v>
      </c>
      <c r="G1150" s="52" t="str">
        <f t="shared" si="52"/>
        <v>16SK</v>
      </c>
      <c r="H1150" s="52" t="str">
        <f t="shared" si="53"/>
        <v>16SM</v>
      </c>
    </row>
    <row r="1151" spans="1:8" ht="13.5" thickBot="1" x14ac:dyDescent="0.3">
      <c r="A1151" s="21" t="s">
        <v>1645</v>
      </c>
      <c r="B1151" s="25" t="s">
        <v>2058</v>
      </c>
      <c r="C1151" s="25" t="s">
        <v>2088</v>
      </c>
      <c r="D1151" s="25" t="s">
        <v>2055</v>
      </c>
      <c r="E1151" s="45">
        <v>16</v>
      </c>
      <c r="F1151" s="52" t="str">
        <f t="shared" si="51"/>
        <v>16S</v>
      </c>
      <c r="G1151" s="52" t="str">
        <f t="shared" si="52"/>
        <v>16ST</v>
      </c>
      <c r="H1151" s="52" t="str">
        <f t="shared" si="53"/>
        <v>16SM</v>
      </c>
    </row>
    <row r="1152" spans="1:8" ht="13.5" thickBot="1" x14ac:dyDescent="0.3">
      <c r="A1152" s="21" t="s">
        <v>581</v>
      </c>
      <c r="B1152" s="25" t="s">
        <v>2058</v>
      </c>
      <c r="C1152" s="25" t="s">
        <v>2087</v>
      </c>
      <c r="D1152" s="25" t="s">
        <v>2058</v>
      </c>
      <c r="E1152" s="45">
        <v>16</v>
      </c>
      <c r="F1152" s="52" t="str">
        <f t="shared" si="51"/>
        <v>16T</v>
      </c>
      <c r="G1152" s="52" t="str">
        <f t="shared" si="52"/>
        <v>16TT</v>
      </c>
      <c r="H1152" s="52" t="str">
        <f t="shared" si="53"/>
        <v>16TP</v>
      </c>
    </row>
    <row r="1153" spans="1:8" ht="26.25" thickBot="1" x14ac:dyDescent="0.3">
      <c r="A1153" s="21" t="s">
        <v>819</v>
      </c>
      <c r="B1153" s="25" t="s">
        <v>2086</v>
      </c>
      <c r="C1153" s="25" t="s">
        <v>2088</v>
      </c>
      <c r="D1153" s="25" t="s">
        <v>2058</v>
      </c>
      <c r="E1153" s="45">
        <v>16</v>
      </c>
      <c r="F1153" s="52" t="str">
        <f t="shared" si="51"/>
        <v>16T</v>
      </c>
      <c r="G1153" s="52" t="str">
        <f t="shared" si="52"/>
        <v>16TU</v>
      </c>
      <c r="H1153" s="52" t="str">
        <f t="shared" si="53"/>
        <v>16TM</v>
      </c>
    </row>
    <row r="1154" spans="1:8" ht="13.5" thickBot="1" x14ac:dyDescent="0.3">
      <c r="A1154" s="21" t="s">
        <v>1314</v>
      </c>
      <c r="B1154" s="25" t="s">
        <v>2195</v>
      </c>
      <c r="C1154" s="25" t="s">
        <v>2088</v>
      </c>
      <c r="D1154" s="25" t="s">
        <v>2058</v>
      </c>
      <c r="E1154" s="45">
        <v>16</v>
      </c>
      <c r="F1154" s="52" t="str">
        <f t="shared" ref="F1154:F1217" si="54">CONCATENATE(E1154,D1154)</f>
        <v>16T</v>
      </c>
      <c r="G1154" s="52" t="str">
        <f t="shared" ref="G1154:G1217" si="55">CONCATENATE(F1154,B1154)</f>
        <v>16TK</v>
      </c>
      <c r="H1154" s="52" t="str">
        <f t="shared" ref="H1154:H1217" si="56">CONCATENATE(F1154,C1154)</f>
        <v>16TM</v>
      </c>
    </row>
    <row r="1155" spans="1:8" ht="13.5" thickBot="1" x14ac:dyDescent="0.3">
      <c r="A1155" s="21" t="s">
        <v>2443</v>
      </c>
      <c r="B1155" s="25" t="s">
        <v>2058</v>
      </c>
      <c r="C1155" s="25" t="s">
        <v>2088</v>
      </c>
      <c r="D1155" s="25" t="s">
        <v>2058</v>
      </c>
      <c r="E1155" s="45">
        <v>16</v>
      </c>
      <c r="F1155" s="52" t="str">
        <f t="shared" si="54"/>
        <v>16T</v>
      </c>
      <c r="G1155" s="52" t="str">
        <f t="shared" si="55"/>
        <v>16TT</v>
      </c>
      <c r="H1155" s="52" t="str">
        <f t="shared" si="56"/>
        <v>16TM</v>
      </c>
    </row>
    <row r="1156" spans="1:8" ht="13.5" thickBot="1" x14ac:dyDescent="0.3">
      <c r="A1156" s="21" t="s">
        <v>2557</v>
      </c>
      <c r="B1156" s="25" t="s">
        <v>2086</v>
      </c>
      <c r="C1156" s="25" t="s">
        <v>2087</v>
      </c>
      <c r="D1156" s="25" t="s">
        <v>2056</v>
      </c>
      <c r="E1156" s="45">
        <v>16</v>
      </c>
      <c r="F1156" s="52" t="str">
        <f t="shared" si="54"/>
        <v>16W</v>
      </c>
      <c r="G1156" s="52" t="str">
        <f t="shared" si="55"/>
        <v>16WU</v>
      </c>
      <c r="H1156" s="52" t="str">
        <f t="shared" si="56"/>
        <v>16WP</v>
      </c>
    </row>
    <row r="1157" spans="1:8" ht="13.5" thickBot="1" x14ac:dyDescent="0.3">
      <c r="A1157" s="21" t="s">
        <v>416</v>
      </c>
      <c r="B1157" s="25" t="s">
        <v>2058</v>
      </c>
      <c r="C1157" s="25" t="s">
        <v>2087</v>
      </c>
      <c r="D1157" s="25" t="s">
        <v>2056</v>
      </c>
      <c r="E1157" s="45">
        <v>16</v>
      </c>
      <c r="F1157" s="52" t="str">
        <f t="shared" si="54"/>
        <v>16W</v>
      </c>
      <c r="G1157" s="52" t="str">
        <f t="shared" si="55"/>
        <v>16WT</v>
      </c>
      <c r="H1157" s="52" t="str">
        <f t="shared" si="56"/>
        <v>16WP</v>
      </c>
    </row>
    <row r="1158" spans="1:8" ht="13.5" thickBot="1" x14ac:dyDescent="0.3">
      <c r="A1158" s="21" t="s">
        <v>745</v>
      </c>
      <c r="B1158" s="25" t="s">
        <v>2086</v>
      </c>
      <c r="C1158" s="25" t="s">
        <v>2088</v>
      </c>
      <c r="D1158" s="25" t="s">
        <v>2056</v>
      </c>
      <c r="E1158" s="45">
        <v>16</v>
      </c>
      <c r="F1158" s="52" t="str">
        <f t="shared" si="54"/>
        <v>16W</v>
      </c>
      <c r="G1158" s="52" t="str">
        <f t="shared" si="55"/>
        <v>16WU</v>
      </c>
      <c r="H1158" s="52" t="str">
        <f t="shared" si="56"/>
        <v>16WM</v>
      </c>
    </row>
    <row r="1159" spans="1:8" ht="13.5" thickBot="1" x14ac:dyDescent="0.3">
      <c r="A1159" s="21" t="s">
        <v>2444</v>
      </c>
      <c r="B1159" s="25" t="s">
        <v>2195</v>
      </c>
      <c r="C1159" s="25" t="s">
        <v>2088</v>
      </c>
      <c r="D1159" s="25" t="s">
        <v>2056</v>
      </c>
      <c r="E1159" s="45">
        <v>16</v>
      </c>
      <c r="F1159" s="52" t="str">
        <f t="shared" si="54"/>
        <v>16W</v>
      </c>
      <c r="G1159" s="52" t="str">
        <f t="shared" si="55"/>
        <v>16WK</v>
      </c>
      <c r="H1159" s="52" t="str">
        <f t="shared" si="56"/>
        <v>16WM</v>
      </c>
    </row>
    <row r="1160" spans="1:8" ht="13.5" thickBot="1" x14ac:dyDescent="0.3">
      <c r="A1160" s="21" t="s">
        <v>1071</v>
      </c>
      <c r="B1160" s="25" t="s">
        <v>2058</v>
      </c>
      <c r="C1160" s="25" t="s">
        <v>2088</v>
      </c>
      <c r="D1160" s="25" t="s">
        <v>2056</v>
      </c>
      <c r="E1160" s="45">
        <v>16</v>
      </c>
      <c r="F1160" s="52" t="str">
        <f t="shared" si="54"/>
        <v>16W</v>
      </c>
      <c r="G1160" s="52" t="str">
        <f t="shared" si="55"/>
        <v>16WT</v>
      </c>
      <c r="H1160" s="52" t="str">
        <f t="shared" si="56"/>
        <v>16WM</v>
      </c>
    </row>
    <row r="1161" spans="1:8" ht="13.5" thickBot="1" x14ac:dyDescent="0.3">
      <c r="A1161" s="21" t="s">
        <v>1218</v>
      </c>
      <c r="B1161" s="25" t="s">
        <v>2195</v>
      </c>
      <c r="C1161" s="25" t="s">
        <v>2088</v>
      </c>
      <c r="D1161" s="25" t="s">
        <v>2056</v>
      </c>
      <c r="E1161" s="45">
        <v>16</v>
      </c>
      <c r="F1161" s="52" t="str">
        <f t="shared" si="54"/>
        <v>16W</v>
      </c>
      <c r="G1161" s="52" t="str">
        <f t="shared" si="55"/>
        <v>16WK</v>
      </c>
      <c r="H1161" s="52" t="str">
        <f t="shared" si="56"/>
        <v>16WM</v>
      </c>
    </row>
    <row r="1162" spans="1:8" ht="13.5" thickBot="1" x14ac:dyDescent="0.3">
      <c r="A1162" s="21" t="s">
        <v>1702</v>
      </c>
      <c r="B1162" s="25" t="s">
        <v>2058</v>
      </c>
      <c r="C1162" s="25" t="s">
        <v>2088</v>
      </c>
      <c r="D1162" s="25" t="s">
        <v>2056</v>
      </c>
      <c r="E1162" s="45">
        <v>16</v>
      </c>
      <c r="F1162" s="52" t="str">
        <f t="shared" si="54"/>
        <v>16W</v>
      </c>
      <c r="G1162" s="52" t="str">
        <f t="shared" si="55"/>
        <v>16WT</v>
      </c>
      <c r="H1162" s="52" t="str">
        <f t="shared" si="56"/>
        <v>16WM</v>
      </c>
    </row>
    <row r="1163" spans="1:8" ht="13.5" thickBot="1" x14ac:dyDescent="0.3">
      <c r="A1163" s="21" t="s">
        <v>2558</v>
      </c>
      <c r="B1163" s="25" t="s">
        <v>2058</v>
      </c>
      <c r="C1163" s="25" t="s">
        <v>2087</v>
      </c>
      <c r="D1163" s="25" t="s">
        <v>2057</v>
      </c>
      <c r="E1163" s="45">
        <v>16</v>
      </c>
      <c r="F1163" s="52" t="str">
        <f t="shared" si="54"/>
        <v>16O</v>
      </c>
      <c r="G1163" s="52" t="str">
        <f t="shared" si="55"/>
        <v>16OT</v>
      </c>
      <c r="H1163" s="52" t="str">
        <f t="shared" si="56"/>
        <v>16OP</v>
      </c>
    </row>
    <row r="1164" spans="1:8" ht="26.25" thickBot="1" x14ac:dyDescent="0.3">
      <c r="A1164" s="21" t="s">
        <v>1271</v>
      </c>
      <c r="B1164" s="25" t="s">
        <v>2195</v>
      </c>
      <c r="C1164" s="25" t="s">
        <v>2088</v>
      </c>
      <c r="D1164" s="25" t="s">
        <v>2057</v>
      </c>
      <c r="E1164" s="45">
        <v>16</v>
      </c>
      <c r="F1164" s="52" t="str">
        <f t="shared" si="54"/>
        <v>16O</v>
      </c>
      <c r="G1164" s="52" t="str">
        <f t="shared" si="55"/>
        <v>16OK</v>
      </c>
      <c r="H1164" s="52" t="str">
        <f t="shared" si="56"/>
        <v>16OM</v>
      </c>
    </row>
    <row r="1165" spans="1:8" ht="13.5" thickBot="1" x14ac:dyDescent="0.3">
      <c r="A1165" s="21" t="s">
        <v>1767</v>
      </c>
      <c r="B1165" s="25" t="s">
        <v>2058</v>
      </c>
      <c r="C1165" s="25" t="s">
        <v>2088</v>
      </c>
      <c r="D1165" s="25" t="s">
        <v>2057</v>
      </c>
      <c r="E1165" s="45">
        <v>16</v>
      </c>
      <c r="F1165" s="52" t="str">
        <f t="shared" si="54"/>
        <v>16O</v>
      </c>
      <c r="G1165" s="52" t="str">
        <f t="shared" si="55"/>
        <v>16OT</v>
      </c>
      <c r="H1165" s="52" t="str">
        <f t="shared" si="56"/>
        <v>16OM</v>
      </c>
    </row>
    <row r="1166" spans="1:8" ht="13.5" thickBot="1" x14ac:dyDescent="0.3">
      <c r="A1166" s="21" t="s">
        <v>2190</v>
      </c>
      <c r="B1166" s="25" t="s">
        <v>2058</v>
      </c>
      <c r="C1166" s="25" t="s">
        <v>2087</v>
      </c>
      <c r="D1166" s="25" t="s">
        <v>2055</v>
      </c>
      <c r="E1166" s="45">
        <v>16</v>
      </c>
      <c r="F1166" s="52" t="str">
        <f t="shared" si="54"/>
        <v>16S</v>
      </c>
      <c r="G1166" s="52" t="str">
        <f t="shared" si="55"/>
        <v>16ST</v>
      </c>
      <c r="H1166" s="52" t="str">
        <f t="shared" si="56"/>
        <v>16SP</v>
      </c>
    </row>
    <row r="1167" spans="1:8" ht="26.25" thickBot="1" x14ac:dyDescent="0.3">
      <c r="A1167" s="21" t="s">
        <v>657</v>
      </c>
      <c r="B1167" s="25" t="s">
        <v>2086</v>
      </c>
      <c r="C1167" s="25" t="s">
        <v>2088</v>
      </c>
      <c r="D1167" s="25" t="s">
        <v>2055</v>
      </c>
      <c r="E1167" s="45">
        <v>16</v>
      </c>
      <c r="F1167" s="52" t="str">
        <f t="shared" si="54"/>
        <v>16S</v>
      </c>
      <c r="G1167" s="52" t="str">
        <f t="shared" si="55"/>
        <v>16SU</v>
      </c>
      <c r="H1167" s="52" t="str">
        <f t="shared" si="56"/>
        <v>16SM</v>
      </c>
    </row>
    <row r="1168" spans="1:8" ht="13.5" thickBot="1" x14ac:dyDescent="0.3">
      <c r="A1168" s="21" t="s">
        <v>1164</v>
      </c>
      <c r="B1168" s="25" t="s">
        <v>2195</v>
      </c>
      <c r="C1168" s="25" t="s">
        <v>2088</v>
      </c>
      <c r="D1168" s="25" t="s">
        <v>2055</v>
      </c>
      <c r="E1168" s="45">
        <v>16</v>
      </c>
      <c r="F1168" s="52" t="str">
        <f t="shared" si="54"/>
        <v>16S</v>
      </c>
      <c r="G1168" s="52" t="str">
        <f t="shared" si="55"/>
        <v>16SK</v>
      </c>
      <c r="H1168" s="52" t="str">
        <f t="shared" si="56"/>
        <v>16SM</v>
      </c>
    </row>
    <row r="1169" spans="1:8" ht="13.5" thickBot="1" x14ac:dyDescent="0.3">
      <c r="A1169" s="21" t="s">
        <v>1646</v>
      </c>
      <c r="B1169" s="25" t="s">
        <v>2058</v>
      </c>
      <c r="C1169" s="25" t="s">
        <v>2088</v>
      </c>
      <c r="D1169" s="25" t="s">
        <v>2055</v>
      </c>
      <c r="E1169" s="45">
        <v>16</v>
      </c>
      <c r="F1169" s="52" t="str">
        <f t="shared" si="54"/>
        <v>16S</v>
      </c>
      <c r="G1169" s="52" t="str">
        <f t="shared" si="55"/>
        <v>16ST</v>
      </c>
      <c r="H1169" s="52" t="str">
        <f t="shared" si="56"/>
        <v>16SM</v>
      </c>
    </row>
    <row r="1170" spans="1:8" ht="13.5" thickBot="1" x14ac:dyDescent="0.3">
      <c r="A1170" s="21" t="s">
        <v>582</v>
      </c>
      <c r="B1170" s="25" t="s">
        <v>2058</v>
      </c>
      <c r="C1170" s="25" t="s">
        <v>2087</v>
      </c>
      <c r="D1170" s="25" t="s">
        <v>2058</v>
      </c>
      <c r="E1170" s="45">
        <v>16</v>
      </c>
      <c r="F1170" s="52" t="str">
        <f t="shared" si="54"/>
        <v>16T</v>
      </c>
      <c r="G1170" s="52" t="str">
        <f t="shared" si="55"/>
        <v>16TT</v>
      </c>
      <c r="H1170" s="52" t="str">
        <f t="shared" si="56"/>
        <v>16TP</v>
      </c>
    </row>
    <row r="1171" spans="1:8" ht="13.5" thickBot="1" x14ac:dyDescent="0.3">
      <c r="A1171" s="21" t="s">
        <v>1315</v>
      </c>
      <c r="B1171" s="25" t="s">
        <v>2195</v>
      </c>
      <c r="C1171" s="25" t="s">
        <v>2088</v>
      </c>
      <c r="D1171" s="25" t="s">
        <v>2058</v>
      </c>
      <c r="E1171" s="45">
        <v>16</v>
      </c>
      <c r="F1171" s="52" t="str">
        <f t="shared" si="54"/>
        <v>16T</v>
      </c>
      <c r="G1171" s="52" t="str">
        <f t="shared" si="55"/>
        <v>16TK</v>
      </c>
      <c r="H1171" s="52" t="str">
        <f t="shared" si="56"/>
        <v>16TM</v>
      </c>
    </row>
    <row r="1172" spans="1:8" ht="26.25" thickBot="1" x14ac:dyDescent="0.3">
      <c r="A1172" s="21" t="s">
        <v>2445</v>
      </c>
      <c r="B1172" s="25" t="s">
        <v>2058</v>
      </c>
      <c r="C1172" s="25" t="s">
        <v>2088</v>
      </c>
      <c r="D1172" s="25" t="s">
        <v>2058</v>
      </c>
      <c r="E1172" s="45">
        <v>16</v>
      </c>
      <c r="F1172" s="52" t="str">
        <f t="shared" si="54"/>
        <v>16T</v>
      </c>
      <c r="G1172" s="52" t="str">
        <f t="shared" si="55"/>
        <v>16TT</v>
      </c>
      <c r="H1172" s="52" t="str">
        <f t="shared" si="56"/>
        <v>16TM</v>
      </c>
    </row>
    <row r="1173" spans="1:8" ht="13.5" thickBot="1" x14ac:dyDescent="0.3">
      <c r="A1173" s="21" t="s">
        <v>417</v>
      </c>
      <c r="B1173" s="25" t="s">
        <v>2058</v>
      </c>
      <c r="C1173" s="25" t="s">
        <v>2087</v>
      </c>
      <c r="D1173" s="25" t="s">
        <v>2056</v>
      </c>
      <c r="E1173" s="45">
        <v>16</v>
      </c>
      <c r="F1173" s="52" t="str">
        <f t="shared" si="54"/>
        <v>16W</v>
      </c>
      <c r="G1173" s="52" t="str">
        <f t="shared" si="55"/>
        <v>16WT</v>
      </c>
      <c r="H1173" s="52" t="str">
        <f t="shared" si="56"/>
        <v>16WP</v>
      </c>
    </row>
    <row r="1174" spans="1:8" ht="26.25" thickBot="1" x14ac:dyDescent="0.3">
      <c r="A1174" s="21" t="s">
        <v>746</v>
      </c>
      <c r="B1174" s="25" t="s">
        <v>2086</v>
      </c>
      <c r="C1174" s="25" t="s">
        <v>2088</v>
      </c>
      <c r="D1174" s="25" t="s">
        <v>2056</v>
      </c>
      <c r="E1174" s="45">
        <v>16</v>
      </c>
      <c r="F1174" s="52" t="str">
        <f t="shared" si="54"/>
        <v>16W</v>
      </c>
      <c r="G1174" s="52" t="str">
        <f t="shared" si="55"/>
        <v>16WU</v>
      </c>
      <c r="H1174" s="52" t="str">
        <f t="shared" si="56"/>
        <v>16WM</v>
      </c>
    </row>
    <row r="1175" spans="1:8" ht="13.5" thickBot="1" x14ac:dyDescent="0.3">
      <c r="A1175" s="21" t="s">
        <v>1219</v>
      </c>
      <c r="B1175" s="25" t="s">
        <v>2195</v>
      </c>
      <c r="C1175" s="25" t="s">
        <v>2088</v>
      </c>
      <c r="D1175" s="25" t="s">
        <v>2056</v>
      </c>
      <c r="E1175" s="45">
        <v>16</v>
      </c>
      <c r="F1175" s="52" t="str">
        <f t="shared" si="54"/>
        <v>16W</v>
      </c>
      <c r="G1175" s="52" t="str">
        <f t="shared" si="55"/>
        <v>16WK</v>
      </c>
      <c r="H1175" s="52" t="str">
        <f t="shared" si="56"/>
        <v>16WM</v>
      </c>
    </row>
    <row r="1176" spans="1:8" ht="13.5" thickBot="1" x14ac:dyDescent="0.3">
      <c r="A1176" s="21" t="s">
        <v>2446</v>
      </c>
      <c r="B1176" s="25" t="s">
        <v>2058</v>
      </c>
      <c r="C1176" s="25" t="s">
        <v>2088</v>
      </c>
      <c r="D1176" s="25" t="s">
        <v>2056</v>
      </c>
      <c r="E1176" s="45">
        <v>16</v>
      </c>
      <c r="F1176" s="52" t="str">
        <f t="shared" si="54"/>
        <v>16W</v>
      </c>
      <c r="G1176" s="52" t="str">
        <f t="shared" si="55"/>
        <v>16WT</v>
      </c>
      <c r="H1176" s="52" t="str">
        <f t="shared" si="56"/>
        <v>16WM</v>
      </c>
    </row>
    <row r="1177" spans="1:8" ht="13.5" thickBot="1" x14ac:dyDescent="0.3">
      <c r="A1177" s="21" t="s">
        <v>508</v>
      </c>
      <c r="B1177" s="25" t="s">
        <v>2058</v>
      </c>
      <c r="C1177" s="25" t="s">
        <v>2087</v>
      </c>
      <c r="D1177" s="25" t="s">
        <v>2057</v>
      </c>
      <c r="E1177" s="45">
        <v>16</v>
      </c>
      <c r="F1177" s="52" t="str">
        <f t="shared" si="54"/>
        <v>16O</v>
      </c>
      <c r="G1177" s="52" t="str">
        <f t="shared" si="55"/>
        <v>16OT</v>
      </c>
      <c r="H1177" s="52" t="str">
        <f t="shared" si="56"/>
        <v>16OP</v>
      </c>
    </row>
    <row r="1178" spans="1:8" ht="13.5" thickBot="1" x14ac:dyDescent="0.3">
      <c r="A1178" s="21" t="s">
        <v>1272</v>
      </c>
      <c r="B1178" s="25" t="s">
        <v>2195</v>
      </c>
      <c r="C1178" s="25" t="s">
        <v>2088</v>
      </c>
      <c r="D1178" s="25" t="s">
        <v>2057</v>
      </c>
      <c r="E1178" s="45">
        <v>16</v>
      </c>
      <c r="F1178" s="52" t="str">
        <f t="shared" si="54"/>
        <v>16O</v>
      </c>
      <c r="G1178" s="52" t="str">
        <f t="shared" si="55"/>
        <v>16OK</v>
      </c>
      <c r="H1178" s="52" t="str">
        <f t="shared" si="56"/>
        <v>16OM</v>
      </c>
    </row>
    <row r="1179" spans="1:8" ht="13.5" thickBot="1" x14ac:dyDescent="0.3">
      <c r="A1179" s="21" t="s">
        <v>1768</v>
      </c>
      <c r="B1179" s="25" t="s">
        <v>2058</v>
      </c>
      <c r="C1179" s="25" t="s">
        <v>2088</v>
      </c>
      <c r="D1179" s="25" t="s">
        <v>2057</v>
      </c>
      <c r="E1179" s="45">
        <v>16</v>
      </c>
      <c r="F1179" s="52" t="str">
        <f t="shared" si="54"/>
        <v>16O</v>
      </c>
      <c r="G1179" s="52" t="str">
        <f t="shared" si="55"/>
        <v>16OT</v>
      </c>
      <c r="H1179" s="52" t="str">
        <f t="shared" si="56"/>
        <v>16OM</v>
      </c>
    </row>
    <row r="1180" spans="1:8" ht="13.5" thickBot="1" x14ac:dyDescent="0.3">
      <c r="A1180" s="21" t="s">
        <v>306</v>
      </c>
      <c r="B1180" s="25" t="s">
        <v>2058</v>
      </c>
      <c r="C1180" s="25" t="s">
        <v>2087</v>
      </c>
      <c r="D1180" s="25" t="s">
        <v>2055</v>
      </c>
      <c r="E1180" s="45">
        <v>16</v>
      </c>
      <c r="F1180" s="52" t="str">
        <f t="shared" si="54"/>
        <v>16S</v>
      </c>
      <c r="G1180" s="52" t="str">
        <f t="shared" si="55"/>
        <v>16ST</v>
      </c>
      <c r="H1180" s="52" t="str">
        <f t="shared" si="56"/>
        <v>16SP</v>
      </c>
    </row>
    <row r="1181" spans="1:8" ht="26.25" thickBot="1" x14ac:dyDescent="0.3">
      <c r="A1181" s="21" t="s">
        <v>658</v>
      </c>
      <c r="B1181" s="25" t="s">
        <v>2086</v>
      </c>
      <c r="C1181" s="25" t="s">
        <v>2088</v>
      </c>
      <c r="D1181" s="25" t="s">
        <v>2055</v>
      </c>
      <c r="E1181" s="45">
        <v>16</v>
      </c>
      <c r="F1181" s="52" t="str">
        <f t="shared" si="54"/>
        <v>16S</v>
      </c>
      <c r="G1181" s="52" t="str">
        <f t="shared" si="55"/>
        <v>16SU</v>
      </c>
      <c r="H1181" s="52" t="str">
        <f t="shared" si="56"/>
        <v>16SM</v>
      </c>
    </row>
    <row r="1182" spans="1:8" ht="13.5" thickBot="1" x14ac:dyDescent="0.3">
      <c r="A1182" s="21" t="s">
        <v>1647</v>
      </c>
      <c r="B1182" s="25" t="s">
        <v>2058</v>
      </c>
      <c r="C1182" s="25" t="s">
        <v>2088</v>
      </c>
      <c r="D1182" s="25" t="s">
        <v>2055</v>
      </c>
      <c r="E1182" s="45">
        <v>16</v>
      </c>
      <c r="F1182" s="52" t="str">
        <f t="shared" si="54"/>
        <v>16S</v>
      </c>
      <c r="G1182" s="52" t="str">
        <f t="shared" si="55"/>
        <v>16ST</v>
      </c>
      <c r="H1182" s="52" t="str">
        <f t="shared" si="56"/>
        <v>16SM</v>
      </c>
    </row>
    <row r="1183" spans="1:8" ht="13.5" thickBot="1" x14ac:dyDescent="0.3">
      <c r="A1183" s="21" t="s">
        <v>583</v>
      </c>
      <c r="B1183" s="25" t="s">
        <v>2058</v>
      </c>
      <c r="C1183" s="25" t="s">
        <v>2087</v>
      </c>
      <c r="D1183" s="25" t="s">
        <v>2058</v>
      </c>
      <c r="E1183" s="45">
        <v>16</v>
      </c>
      <c r="F1183" s="52" t="str">
        <f t="shared" si="54"/>
        <v>16T</v>
      </c>
      <c r="G1183" s="52" t="str">
        <f t="shared" si="55"/>
        <v>16TT</v>
      </c>
      <c r="H1183" s="52" t="str">
        <f t="shared" si="56"/>
        <v>16TP</v>
      </c>
    </row>
    <row r="1184" spans="1:8" ht="13.5" thickBot="1" x14ac:dyDescent="0.3">
      <c r="A1184" s="21" t="s">
        <v>1316</v>
      </c>
      <c r="B1184" s="25" t="s">
        <v>2195</v>
      </c>
      <c r="C1184" s="25" t="s">
        <v>2088</v>
      </c>
      <c r="D1184" s="25" t="s">
        <v>2058</v>
      </c>
      <c r="E1184" s="45">
        <v>16</v>
      </c>
      <c r="F1184" s="52" t="str">
        <f t="shared" si="54"/>
        <v>16T</v>
      </c>
      <c r="G1184" s="52" t="str">
        <f t="shared" si="55"/>
        <v>16TK</v>
      </c>
      <c r="H1184" s="52" t="str">
        <f t="shared" si="56"/>
        <v>16TM</v>
      </c>
    </row>
    <row r="1185" spans="1:8" ht="13.5" thickBot="1" x14ac:dyDescent="0.3">
      <c r="A1185" s="21" t="s">
        <v>1823</v>
      </c>
      <c r="B1185" s="25" t="s">
        <v>2058</v>
      </c>
      <c r="C1185" s="25" t="s">
        <v>2088</v>
      </c>
      <c r="D1185" s="25" t="s">
        <v>2058</v>
      </c>
      <c r="E1185" s="45">
        <v>16</v>
      </c>
      <c r="F1185" s="52" t="str">
        <f t="shared" si="54"/>
        <v>16T</v>
      </c>
      <c r="G1185" s="52" t="str">
        <f t="shared" si="55"/>
        <v>16TT</v>
      </c>
      <c r="H1185" s="52" t="str">
        <f t="shared" si="56"/>
        <v>16TM</v>
      </c>
    </row>
    <row r="1186" spans="1:8" ht="13.5" thickBot="1" x14ac:dyDescent="0.3">
      <c r="A1186" s="21" t="s">
        <v>418</v>
      </c>
      <c r="B1186" s="25" t="s">
        <v>2058</v>
      </c>
      <c r="C1186" s="25" t="s">
        <v>2087</v>
      </c>
      <c r="D1186" s="25" t="s">
        <v>2056</v>
      </c>
      <c r="E1186" s="45">
        <v>16</v>
      </c>
      <c r="F1186" s="52" t="str">
        <f t="shared" si="54"/>
        <v>16W</v>
      </c>
      <c r="G1186" s="52" t="str">
        <f t="shared" si="55"/>
        <v>16WT</v>
      </c>
      <c r="H1186" s="52" t="str">
        <f t="shared" si="56"/>
        <v>16WP</v>
      </c>
    </row>
    <row r="1187" spans="1:8" ht="39" thickBot="1" x14ac:dyDescent="0.3">
      <c r="A1187" s="21" t="s">
        <v>747</v>
      </c>
      <c r="B1187" s="25" t="s">
        <v>2086</v>
      </c>
      <c r="C1187" s="25" t="s">
        <v>2088</v>
      </c>
      <c r="D1187" s="25" t="s">
        <v>2056</v>
      </c>
      <c r="E1187" s="45">
        <v>16</v>
      </c>
      <c r="F1187" s="52" t="str">
        <f t="shared" si="54"/>
        <v>16W</v>
      </c>
      <c r="G1187" s="52" t="str">
        <f t="shared" si="55"/>
        <v>16WU</v>
      </c>
      <c r="H1187" s="52" t="str">
        <f t="shared" si="56"/>
        <v>16WM</v>
      </c>
    </row>
    <row r="1188" spans="1:8" ht="26.25" thickBot="1" x14ac:dyDescent="0.3">
      <c r="A1188" s="21" t="s">
        <v>1220</v>
      </c>
      <c r="B1188" s="25" t="s">
        <v>2195</v>
      </c>
      <c r="C1188" s="25" t="s">
        <v>2088</v>
      </c>
      <c r="D1188" s="25" t="s">
        <v>2056</v>
      </c>
      <c r="E1188" s="45">
        <v>16</v>
      </c>
      <c r="F1188" s="52" t="str">
        <f t="shared" si="54"/>
        <v>16W</v>
      </c>
      <c r="G1188" s="52" t="str">
        <f t="shared" si="55"/>
        <v>16WK</v>
      </c>
      <c r="H1188" s="52" t="str">
        <f t="shared" si="56"/>
        <v>16WM</v>
      </c>
    </row>
    <row r="1189" spans="1:8" ht="13.5" thickBot="1" x14ac:dyDescent="0.3">
      <c r="A1189" s="21" t="s">
        <v>1703</v>
      </c>
      <c r="B1189" s="25" t="s">
        <v>2058</v>
      </c>
      <c r="C1189" s="25" t="s">
        <v>2088</v>
      </c>
      <c r="D1189" s="25" t="s">
        <v>2056</v>
      </c>
      <c r="E1189" s="45">
        <v>16</v>
      </c>
      <c r="F1189" s="52" t="str">
        <f t="shared" si="54"/>
        <v>16W</v>
      </c>
      <c r="G1189" s="52" t="str">
        <f t="shared" si="55"/>
        <v>16WT</v>
      </c>
      <c r="H1189" s="52" t="str">
        <f t="shared" si="56"/>
        <v>16WM</v>
      </c>
    </row>
    <row r="1190" spans="1:8" ht="13.5" thickBot="1" x14ac:dyDescent="0.3">
      <c r="A1190" s="21" t="s">
        <v>2193</v>
      </c>
      <c r="B1190" s="25" t="s">
        <v>2058</v>
      </c>
      <c r="C1190" s="25" t="s">
        <v>2087</v>
      </c>
      <c r="D1190" s="25" t="s">
        <v>2057</v>
      </c>
      <c r="E1190" s="45">
        <v>16</v>
      </c>
      <c r="F1190" s="52" t="str">
        <f t="shared" si="54"/>
        <v>16O</v>
      </c>
      <c r="G1190" s="52" t="str">
        <f t="shared" si="55"/>
        <v>16OT</v>
      </c>
      <c r="H1190" s="52" t="str">
        <f t="shared" si="56"/>
        <v>16OP</v>
      </c>
    </row>
    <row r="1191" spans="1:8" ht="13.5" thickBot="1" x14ac:dyDescent="0.3">
      <c r="A1191" s="21" t="s">
        <v>1273</v>
      </c>
      <c r="B1191" s="25" t="s">
        <v>2195</v>
      </c>
      <c r="C1191" s="25" t="s">
        <v>2088</v>
      </c>
      <c r="D1191" s="25" t="s">
        <v>2057</v>
      </c>
      <c r="E1191" s="45">
        <v>16</v>
      </c>
      <c r="F1191" s="52" t="str">
        <f t="shared" si="54"/>
        <v>16O</v>
      </c>
      <c r="G1191" s="52" t="str">
        <f t="shared" si="55"/>
        <v>16OK</v>
      </c>
      <c r="H1191" s="52" t="str">
        <f t="shared" si="56"/>
        <v>16OM</v>
      </c>
    </row>
    <row r="1192" spans="1:8" ht="13.5" thickBot="1" x14ac:dyDescent="0.3">
      <c r="A1192" s="21" t="s">
        <v>1769</v>
      </c>
      <c r="B1192" s="25" t="s">
        <v>2058</v>
      </c>
      <c r="C1192" s="25" t="s">
        <v>2088</v>
      </c>
      <c r="D1192" s="25" t="s">
        <v>2057</v>
      </c>
      <c r="E1192" s="45">
        <v>16</v>
      </c>
      <c r="F1192" s="52" t="str">
        <f t="shared" si="54"/>
        <v>16O</v>
      </c>
      <c r="G1192" s="52" t="str">
        <f t="shared" si="55"/>
        <v>16OT</v>
      </c>
      <c r="H1192" s="52" t="str">
        <f t="shared" si="56"/>
        <v>16OM</v>
      </c>
    </row>
    <row r="1193" spans="1:8" ht="13.5" thickBot="1" x14ac:dyDescent="0.3">
      <c r="A1193" s="21" t="s">
        <v>307</v>
      </c>
      <c r="B1193" s="25" t="s">
        <v>2058</v>
      </c>
      <c r="C1193" s="25" t="s">
        <v>2087</v>
      </c>
      <c r="D1193" s="25" t="s">
        <v>2055</v>
      </c>
      <c r="E1193" s="45">
        <v>16</v>
      </c>
      <c r="F1193" s="52" t="str">
        <f t="shared" si="54"/>
        <v>16S</v>
      </c>
      <c r="G1193" s="52" t="str">
        <f t="shared" si="55"/>
        <v>16ST</v>
      </c>
      <c r="H1193" s="52" t="str">
        <f t="shared" si="56"/>
        <v>16SP</v>
      </c>
    </row>
    <row r="1194" spans="1:8" ht="26.25" thickBot="1" x14ac:dyDescent="0.3">
      <c r="A1194" s="21" t="s">
        <v>659</v>
      </c>
      <c r="B1194" s="25" t="s">
        <v>2086</v>
      </c>
      <c r="C1194" s="25" t="s">
        <v>2088</v>
      </c>
      <c r="D1194" s="25" t="s">
        <v>2055</v>
      </c>
      <c r="E1194" s="45">
        <v>16</v>
      </c>
      <c r="F1194" s="52" t="str">
        <f t="shared" si="54"/>
        <v>16S</v>
      </c>
      <c r="G1194" s="52" t="str">
        <f t="shared" si="55"/>
        <v>16SU</v>
      </c>
      <c r="H1194" s="52" t="str">
        <f t="shared" si="56"/>
        <v>16SM</v>
      </c>
    </row>
    <row r="1195" spans="1:8" ht="13.5" thickBot="1" x14ac:dyDescent="0.3">
      <c r="A1195" s="21" t="s">
        <v>1165</v>
      </c>
      <c r="B1195" s="25" t="s">
        <v>2195</v>
      </c>
      <c r="C1195" s="25" t="s">
        <v>2088</v>
      </c>
      <c r="D1195" s="25" t="s">
        <v>2055</v>
      </c>
      <c r="E1195" s="45">
        <v>16</v>
      </c>
      <c r="F1195" s="52" t="str">
        <f t="shared" si="54"/>
        <v>16S</v>
      </c>
      <c r="G1195" s="52" t="str">
        <f t="shared" si="55"/>
        <v>16SK</v>
      </c>
      <c r="H1195" s="52" t="str">
        <f t="shared" si="56"/>
        <v>16SM</v>
      </c>
    </row>
    <row r="1196" spans="1:8" ht="13.5" thickBot="1" x14ac:dyDescent="0.3">
      <c r="A1196" s="21" t="s">
        <v>1648</v>
      </c>
      <c r="B1196" s="25" t="s">
        <v>2058</v>
      </c>
      <c r="C1196" s="25" t="s">
        <v>2088</v>
      </c>
      <c r="D1196" s="25" t="s">
        <v>2055</v>
      </c>
      <c r="E1196" s="45">
        <v>16</v>
      </c>
      <c r="F1196" s="52" t="str">
        <f t="shared" si="54"/>
        <v>16S</v>
      </c>
      <c r="G1196" s="52" t="str">
        <f t="shared" si="55"/>
        <v>16ST</v>
      </c>
      <c r="H1196" s="52" t="str">
        <f t="shared" si="56"/>
        <v>16SM</v>
      </c>
    </row>
    <row r="1197" spans="1:8" ht="13.5" thickBot="1" x14ac:dyDescent="0.3">
      <c r="A1197" s="21" t="s">
        <v>584</v>
      </c>
      <c r="B1197" s="25" t="s">
        <v>2058</v>
      </c>
      <c r="C1197" s="25" t="s">
        <v>2087</v>
      </c>
      <c r="D1197" s="25" t="s">
        <v>2058</v>
      </c>
      <c r="E1197" s="45">
        <v>16</v>
      </c>
      <c r="F1197" s="52" t="str">
        <f t="shared" si="54"/>
        <v>16T</v>
      </c>
      <c r="G1197" s="52" t="str">
        <f t="shared" si="55"/>
        <v>16TT</v>
      </c>
      <c r="H1197" s="52" t="str">
        <f t="shared" si="56"/>
        <v>16TP</v>
      </c>
    </row>
    <row r="1198" spans="1:8" ht="13.5" thickBot="1" x14ac:dyDescent="0.3">
      <c r="A1198" s="21" t="s">
        <v>1317</v>
      </c>
      <c r="B1198" s="25" t="s">
        <v>2195</v>
      </c>
      <c r="C1198" s="25" t="s">
        <v>2088</v>
      </c>
      <c r="D1198" s="25" t="s">
        <v>2058</v>
      </c>
      <c r="E1198" s="45">
        <v>16</v>
      </c>
      <c r="F1198" s="52" t="str">
        <f t="shared" si="54"/>
        <v>16T</v>
      </c>
      <c r="G1198" s="52" t="str">
        <f t="shared" si="55"/>
        <v>16TK</v>
      </c>
      <c r="H1198" s="52" t="str">
        <f t="shared" si="56"/>
        <v>16TM</v>
      </c>
    </row>
    <row r="1199" spans="1:8" ht="13.5" thickBot="1" x14ac:dyDescent="0.3">
      <c r="A1199" s="21" t="s">
        <v>1824</v>
      </c>
      <c r="B1199" s="25" t="s">
        <v>2058</v>
      </c>
      <c r="C1199" s="25" t="s">
        <v>2088</v>
      </c>
      <c r="D1199" s="25" t="s">
        <v>2058</v>
      </c>
      <c r="E1199" s="45">
        <v>16</v>
      </c>
      <c r="F1199" s="52" t="str">
        <f t="shared" si="54"/>
        <v>16T</v>
      </c>
      <c r="G1199" s="52" t="str">
        <f t="shared" si="55"/>
        <v>16TT</v>
      </c>
      <c r="H1199" s="52" t="str">
        <f t="shared" si="56"/>
        <v>16TM</v>
      </c>
    </row>
    <row r="1200" spans="1:8" ht="13.5" thickBot="1" x14ac:dyDescent="0.3">
      <c r="A1200" s="21" t="s">
        <v>419</v>
      </c>
      <c r="B1200" s="25" t="s">
        <v>2058</v>
      </c>
      <c r="C1200" s="25" t="s">
        <v>2087</v>
      </c>
      <c r="D1200" s="25" t="s">
        <v>2056</v>
      </c>
      <c r="E1200" s="45">
        <v>16</v>
      </c>
      <c r="F1200" s="52" t="str">
        <f t="shared" si="54"/>
        <v>16W</v>
      </c>
      <c r="G1200" s="52" t="str">
        <f t="shared" si="55"/>
        <v>16WT</v>
      </c>
      <c r="H1200" s="52" t="str">
        <f t="shared" si="56"/>
        <v>16WP</v>
      </c>
    </row>
    <row r="1201" spans="1:8" ht="13.5" thickBot="1" x14ac:dyDescent="0.3">
      <c r="A1201" s="21" t="s">
        <v>748</v>
      </c>
      <c r="B1201" s="25" t="s">
        <v>2086</v>
      </c>
      <c r="C1201" s="25" t="s">
        <v>2088</v>
      </c>
      <c r="D1201" s="25" t="s">
        <v>2056</v>
      </c>
      <c r="E1201" s="45">
        <v>16</v>
      </c>
      <c r="F1201" s="52" t="str">
        <f t="shared" si="54"/>
        <v>16W</v>
      </c>
      <c r="G1201" s="52" t="str">
        <f t="shared" si="55"/>
        <v>16WU</v>
      </c>
      <c r="H1201" s="52" t="str">
        <f t="shared" si="56"/>
        <v>16WM</v>
      </c>
    </row>
    <row r="1202" spans="1:8" ht="13.5" thickBot="1" x14ac:dyDescent="0.3">
      <c r="A1202" s="21" t="s">
        <v>1221</v>
      </c>
      <c r="B1202" s="25" t="s">
        <v>2195</v>
      </c>
      <c r="C1202" s="25" t="s">
        <v>2088</v>
      </c>
      <c r="D1202" s="25" t="s">
        <v>2056</v>
      </c>
      <c r="E1202" s="45">
        <v>16</v>
      </c>
      <c r="F1202" s="52" t="str">
        <f t="shared" si="54"/>
        <v>16W</v>
      </c>
      <c r="G1202" s="52" t="str">
        <f t="shared" si="55"/>
        <v>16WK</v>
      </c>
      <c r="H1202" s="52" t="str">
        <f t="shared" si="56"/>
        <v>16WM</v>
      </c>
    </row>
    <row r="1203" spans="1:8" ht="13.5" thickBot="1" x14ac:dyDescent="0.3">
      <c r="A1203" s="21" t="s">
        <v>1704</v>
      </c>
      <c r="B1203" s="25" t="s">
        <v>2058</v>
      </c>
      <c r="C1203" s="25" t="s">
        <v>2088</v>
      </c>
      <c r="D1203" s="25" t="s">
        <v>2056</v>
      </c>
      <c r="E1203" s="45">
        <v>16</v>
      </c>
      <c r="F1203" s="52" t="str">
        <f t="shared" si="54"/>
        <v>16W</v>
      </c>
      <c r="G1203" s="52" t="str">
        <f t="shared" si="55"/>
        <v>16WT</v>
      </c>
      <c r="H1203" s="52" t="str">
        <f t="shared" si="56"/>
        <v>16WM</v>
      </c>
    </row>
    <row r="1204" spans="1:8" ht="13.5" thickBot="1" x14ac:dyDescent="0.3">
      <c r="A1204" s="21" t="s">
        <v>509</v>
      </c>
      <c r="B1204" s="25" t="s">
        <v>2058</v>
      </c>
      <c r="C1204" s="25" t="s">
        <v>2087</v>
      </c>
      <c r="D1204" s="25" t="s">
        <v>2057</v>
      </c>
      <c r="E1204" s="45">
        <v>16</v>
      </c>
      <c r="F1204" s="52" t="str">
        <f t="shared" si="54"/>
        <v>16O</v>
      </c>
      <c r="G1204" s="52" t="str">
        <f t="shared" si="55"/>
        <v>16OT</v>
      </c>
      <c r="H1204" s="52" t="str">
        <f t="shared" si="56"/>
        <v>16OP</v>
      </c>
    </row>
    <row r="1205" spans="1:8" ht="13.5" thickBot="1" x14ac:dyDescent="0.3">
      <c r="A1205" s="21" t="s">
        <v>1770</v>
      </c>
      <c r="B1205" s="25" t="s">
        <v>2058</v>
      </c>
      <c r="C1205" s="25" t="s">
        <v>2088</v>
      </c>
      <c r="D1205" s="25" t="s">
        <v>2057</v>
      </c>
      <c r="E1205" s="45">
        <v>16</v>
      </c>
      <c r="F1205" s="52" t="str">
        <f t="shared" si="54"/>
        <v>16O</v>
      </c>
      <c r="G1205" s="52" t="str">
        <f t="shared" si="55"/>
        <v>16OT</v>
      </c>
      <c r="H1205" s="52" t="str">
        <f t="shared" si="56"/>
        <v>16OM</v>
      </c>
    </row>
    <row r="1206" spans="1:8" ht="13.5" thickBot="1" x14ac:dyDescent="0.3">
      <c r="A1206" s="21" t="s">
        <v>308</v>
      </c>
      <c r="B1206" s="25" t="s">
        <v>2058</v>
      </c>
      <c r="C1206" s="25" t="s">
        <v>2087</v>
      </c>
      <c r="D1206" s="25" t="s">
        <v>2055</v>
      </c>
      <c r="E1206" s="45">
        <v>16</v>
      </c>
      <c r="F1206" s="52" t="str">
        <f t="shared" si="54"/>
        <v>16S</v>
      </c>
      <c r="G1206" s="52" t="str">
        <f t="shared" si="55"/>
        <v>16ST</v>
      </c>
      <c r="H1206" s="52" t="str">
        <f t="shared" si="56"/>
        <v>16SP</v>
      </c>
    </row>
    <row r="1207" spans="1:8" ht="13.5" thickBot="1" x14ac:dyDescent="0.3">
      <c r="A1207" s="21" t="s">
        <v>2326</v>
      </c>
      <c r="B1207" s="25" t="s">
        <v>2086</v>
      </c>
      <c r="C1207" s="25" t="s">
        <v>2088</v>
      </c>
      <c r="D1207" s="25" t="s">
        <v>2055</v>
      </c>
      <c r="E1207" s="45">
        <v>16</v>
      </c>
      <c r="F1207" s="52" t="str">
        <f t="shared" si="54"/>
        <v>16S</v>
      </c>
      <c r="G1207" s="52" t="str">
        <f t="shared" si="55"/>
        <v>16SU</v>
      </c>
      <c r="H1207" s="52" t="str">
        <f t="shared" si="56"/>
        <v>16SM</v>
      </c>
    </row>
    <row r="1208" spans="1:8" ht="26.25" thickBot="1" x14ac:dyDescent="0.3">
      <c r="A1208" s="21" t="s">
        <v>2447</v>
      </c>
      <c r="B1208" s="25" t="s">
        <v>2058</v>
      </c>
      <c r="C1208" s="25" t="s">
        <v>2088</v>
      </c>
      <c r="D1208" s="25" t="s">
        <v>2055</v>
      </c>
      <c r="E1208" s="45">
        <v>16</v>
      </c>
      <c r="F1208" s="52" t="str">
        <f t="shared" si="54"/>
        <v>16S</v>
      </c>
      <c r="G1208" s="52" t="str">
        <f t="shared" si="55"/>
        <v>16ST</v>
      </c>
      <c r="H1208" s="52" t="str">
        <f t="shared" si="56"/>
        <v>16SM</v>
      </c>
    </row>
    <row r="1209" spans="1:8" ht="13.5" thickBot="1" x14ac:dyDescent="0.3">
      <c r="A1209" s="21" t="s">
        <v>2238</v>
      </c>
      <c r="B1209" s="25" t="s">
        <v>2058</v>
      </c>
      <c r="C1209" s="25" t="s">
        <v>2087</v>
      </c>
      <c r="D1209" s="25" t="s">
        <v>2056</v>
      </c>
      <c r="E1209" s="45">
        <v>16</v>
      </c>
      <c r="F1209" s="52" t="str">
        <f t="shared" si="54"/>
        <v>16W</v>
      </c>
      <c r="G1209" s="52" t="str">
        <f t="shared" si="55"/>
        <v>16WT</v>
      </c>
      <c r="H1209" s="52" t="str">
        <f t="shared" si="56"/>
        <v>16WP</v>
      </c>
    </row>
    <row r="1210" spans="1:8" ht="13.5" thickBot="1" x14ac:dyDescent="0.3">
      <c r="A1210" s="21" t="s">
        <v>749</v>
      </c>
      <c r="B1210" s="25" t="s">
        <v>2086</v>
      </c>
      <c r="C1210" s="25" t="s">
        <v>2088</v>
      </c>
      <c r="D1210" s="25" t="s">
        <v>2056</v>
      </c>
      <c r="E1210" s="45">
        <v>16</v>
      </c>
      <c r="F1210" s="52" t="str">
        <f t="shared" si="54"/>
        <v>16W</v>
      </c>
      <c r="G1210" s="52" t="str">
        <f t="shared" si="55"/>
        <v>16WU</v>
      </c>
      <c r="H1210" s="52" t="str">
        <f t="shared" si="56"/>
        <v>16WM</v>
      </c>
    </row>
    <row r="1211" spans="1:8" ht="13.5" thickBot="1" x14ac:dyDescent="0.3">
      <c r="A1211" s="21" t="s">
        <v>1705</v>
      </c>
      <c r="B1211" s="25" t="s">
        <v>2058</v>
      </c>
      <c r="C1211" s="25" t="s">
        <v>2088</v>
      </c>
      <c r="D1211" s="25" t="s">
        <v>2056</v>
      </c>
      <c r="E1211" s="45">
        <v>16</v>
      </c>
      <c r="F1211" s="52" t="str">
        <f t="shared" si="54"/>
        <v>16W</v>
      </c>
      <c r="G1211" s="52" t="str">
        <f t="shared" si="55"/>
        <v>16WT</v>
      </c>
      <c r="H1211" s="52" t="str">
        <f t="shared" si="56"/>
        <v>16WM</v>
      </c>
    </row>
    <row r="1212" spans="1:8" ht="13.5" thickBot="1" x14ac:dyDescent="0.3">
      <c r="A1212" s="21" t="s">
        <v>510</v>
      </c>
      <c r="B1212" s="25" t="s">
        <v>2058</v>
      </c>
      <c r="C1212" s="25" t="s">
        <v>2087</v>
      </c>
      <c r="D1212" s="25" t="s">
        <v>2057</v>
      </c>
      <c r="E1212" s="45">
        <v>16</v>
      </c>
      <c r="F1212" s="52" t="str">
        <f t="shared" si="54"/>
        <v>16O</v>
      </c>
      <c r="G1212" s="52" t="str">
        <f t="shared" si="55"/>
        <v>16OT</v>
      </c>
      <c r="H1212" s="52" t="str">
        <f t="shared" si="56"/>
        <v>16OP</v>
      </c>
    </row>
    <row r="1213" spans="1:8" ht="13.5" thickBot="1" x14ac:dyDescent="0.3">
      <c r="A1213" s="21" t="s">
        <v>1771</v>
      </c>
      <c r="B1213" s="25" t="s">
        <v>2058</v>
      </c>
      <c r="C1213" s="25" t="s">
        <v>2088</v>
      </c>
      <c r="D1213" s="25" t="s">
        <v>2057</v>
      </c>
      <c r="E1213" s="45">
        <v>16</v>
      </c>
      <c r="F1213" s="52" t="str">
        <f t="shared" si="54"/>
        <v>16O</v>
      </c>
      <c r="G1213" s="52" t="str">
        <f t="shared" si="55"/>
        <v>16OT</v>
      </c>
      <c r="H1213" s="52" t="str">
        <f t="shared" si="56"/>
        <v>16OM</v>
      </c>
    </row>
    <row r="1214" spans="1:8" ht="13.5" thickBot="1" x14ac:dyDescent="0.3">
      <c r="A1214" s="21" t="s">
        <v>2239</v>
      </c>
      <c r="B1214" s="25" t="s">
        <v>2058</v>
      </c>
      <c r="C1214" s="25" t="s">
        <v>2087</v>
      </c>
      <c r="D1214" s="25" t="s">
        <v>2055</v>
      </c>
      <c r="E1214" s="45">
        <v>16</v>
      </c>
      <c r="F1214" s="52" t="str">
        <f t="shared" si="54"/>
        <v>16S</v>
      </c>
      <c r="G1214" s="52" t="str">
        <f t="shared" si="55"/>
        <v>16ST</v>
      </c>
      <c r="H1214" s="52" t="str">
        <f t="shared" si="56"/>
        <v>16SP</v>
      </c>
    </row>
    <row r="1215" spans="1:8" ht="26.25" thickBot="1" x14ac:dyDescent="0.3">
      <c r="A1215" s="21" t="s">
        <v>660</v>
      </c>
      <c r="B1215" s="25" t="s">
        <v>2086</v>
      </c>
      <c r="C1215" s="25" t="s">
        <v>2088</v>
      </c>
      <c r="D1215" s="25" t="s">
        <v>2055</v>
      </c>
      <c r="E1215" s="45">
        <v>16</v>
      </c>
      <c r="F1215" s="52" t="str">
        <f t="shared" si="54"/>
        <v>16S</v>
      </c>
      <c r="G1215" s="52" t="str">
        <f t="shared" si="55"/>
        <v>16SU</v>
      </c>
      <c r="H1215" s="52" t="str">
        <f t="shared" si="56"/>
        <v>16SM</v>
      </c>
    </row>
    <row r="1216" spans="1:8" ht="26.25" thickBot="1" x14ac:dyDescent="0.3">
      <c r="A1216" s="21" t="s">
        <v>1649</v>
      </c>
      <c r="B1216" s="25" t="s">
        <v>2058</v>
      </c>
      <c r="C1216" s="25" t="s">
        <v>2088</v>
      </c>
      <c r="D1216" s="25" t="s">
        <v>2055</v>
      </c>
      <c r="E1216" s="45">
        <v>16</v>
      </c>
      <c r="F1216" s="52" t="str">
        <f t="shared" si="54"/>
        <v>16S</v>
      </c>
      <c r="G1216" s="52" t="str">
        <f t="shared" si="55"/>
        <v>16ST</v>
      </c>
      <c r="H1216" s="52" t="str">
        <f t="shared" si="56"/>
        <v>16SM</v>
      </c>
    </row>
    <row r="1217" spans="1:8" ht="13.5" thickBot="1" x14ac:dyDescent="0.3">
      <c r="A1217" s="21" t="s">
        <v>750</v>
      </c>
      <c r="B1217" s="25" t="s">
        <v>2086</v>
      </c>
      <c r="C1217" s="25" t="s">
        <v>2088</v>
      </c>
      <c r="D1217" s="25" t="s">
        <v>2056</v>
      </c>
      <c r="E1217" s="45">
        <v>16</v>
      </c>
      <c r="F1217" s="52" t="str">
        <f t="shared" si="54"/>
        <v>16W</v>
      </c>
      <c r="G1217" s="52" t="str">
        <f t="shared" si="55"/>
        <v>16WU</v>
      </c>
      <c r="H1217" s="52" t="str">
        <f t="shared" si="56"/>
        <v>16WM</v>
      </c>
    </row>
    <row r="1218" spans="1:8" ht="13.5" thickBot="1" x14ac:dyDescent="0.3">
      <c r="A1218" s="21" t="s">
        <v>1706</v>
      </c>
      <c r="B1218" s="25" t="s">
        <v>2058</v>
      </c>
      <c r="C1218" s="25" t="s">
        <v>2088</v>
      </c>
      <c r="D1218" s="25" t="s">
        <v>2056</v>
      </c>
      <c r="E1218" s="45">
        <v>16</v>
      </c>
      <c r="F1218" s="52" t="str">
        <f t="shared" ref="F1218:F1281" si="57">CONCATENATE(E1218,D1218)</f>
        <v>16W</v>
      </c>
      <c r="G1218" s="52" t="str">
        <f t="shared" ref="G1218:G1281" si="58">CONCATENATE(F1218,B1218)</f>
        <v>16WT</v>
      </c>
      <c r="H1218" s="52" t="str">
        <f t="shared" ref="H1218:H1281" si="59">CONCATENATE(F1218,C1218)</f>
        <v>16WM</v>
      </c>
    </row>
    <row r="1219" spans="1:8" ht="13.5" thickBot="1" x14ac:dyDescent="0.3">
      <c r="A1219" s="21" t="s">
        <v>121</v>
      </c>
      <c r="B1219" s="25" t="s">
        <v>2058</v>
      </c>
      <c r="C1219" s="25" t="s">
        <v>2087</v>
      </c>
      <c r="D1219" s="25" t="s">
        <v>2057</v>
      </c>
      <c r="E1219" s="45">
        <v>17</v>
      </c>
      <c r="F1219" s="52" t="str">
        <f t="shared" si="57"/>
        <v>17O</v>
      </c>
      <c r="G1219" s="52" t="str">
        <f t="shared" si="58"/>
        <v>17OT</v>
      </c>
      <c r="H1219" s="52" t="str">
        <f t="shared" si="59"/>
        <v>17OP</v>
      </c>
    </row>
    <row r="1220" spans="1:8" ht="13.5" thickBot="1" x14ac:dyDescent="0.3">
      <c r="A1220" s="21" t="s">
        <v>2559</v>
      </c>
      <c r="B1220" s="25" t="s">
        <v>2058</v>
      </c>
      <c r="C1220" s="25" t="s">
        <v>2087</v>
      </c>
      <c r="D1220" s="25" t="s">
        <v>2057</v>
      </c>
      <c r="E1220" s="45">
        <v>17</v>
      </c>
      <c r="F1220" s="52" t="str">
        <f t="shared" si="57"/>
        <v>17O</v>
      </c>
      <c r="G1220" s="52" t="str">
        <f t="shared" si="58"/>
        <v>17OT</v>
      </c>
      <c r="H1220" s="52" t="str">
        <f t="shared" si="59"/>
        <v>17OP</v>
      </c>
    </row>
    <row r="1221" spans="1:8" ht="13.5" thickBot="1" x14ac:dyDescent="0.3">
      <c r="A1221" s="21" t="s">
        <v>852</v>
      </c>
      <c r="B1221" s="25" t="s">
        <v>2195</v>
      </c>
      <c r="C1221" s="25" t="s">
        <v>2088</v>
      </c>
      <c r="D1221" s="25" t="s">
        <v>2057</v>
      </c>
      <c r="E1221" s="45">
        <v>17</v>
      </c>
      <c r="F1221" s="52" t="str">
        <f t="shared" si="57"/>
        <v>17O</v>
      </c>
      <c r="G1221" s="52" t="str">
        <f t="shared" si="58"/>
        <v>17OK</v>
      </c>
      <c r="H1221" s="52" t="str">
        <f t="shared" si="59"/>
        <v>17OM</v>
      </c>
    </row>
    <row r="1222" spans="1:8" ht="13.5" thickBot="1" x14ac:dyDescent="0.3">
      <c r="A1222" s="21" t="s">
        <v>948</v>
      </c>
      <c r="B1222" s="25" t="s">
        <v>2195</v>
      </c>
      <c r="C1222" s="25" t="s">
        <v>2088</v>
      </c>
      <c r="D1222" s="25" t="s">
        <v>2057</v>
      </c>
      <c r="E1222" s="45">
        <v>17</v>
      </c>
      <c r="F1222" s="52" t="str">
        <f t="shared" si="57"/>
        <v>17O</v>
      </c>
      <c r="G1222" s="52" t="str">
        <f t="shared" si="58"/>
        <v>17OK</v>
      </c>
      <c r="H1222" s="52" t="str">
        <f t="shared" si="59"/>
        <v>17OM</v>
      </c>
    </row>
    <row r="1223" spans="1:8" ht="13.5" thickBot="1" x14ac:dyDescent="0.3">
      <c r="A1223" s="21" t="s">
        <v>2560</v>
      </c>
      <c r="B1223" s="25" t="s">
        <v>2195</v>
      </c>
      <c r="C1223" s="25" t="s">
        <v>2087</v>
      </c>
      <c r="D1223" s="25" t="s">
        <v>2057</v>
      </c>
      <c r="E1223" s="45">
        <v>17</v>
      </c>
      <c r="F1223" s="52" t="str">
        <f t="shared" si="57"/>
        <v>17O</v>
      </c>
      <c r="G1223" s="52" t="str">
        <f t="shared" si="58"/>
        <v>17OK</v>
      </c>
      <c r="H1223" s="52" t="str">
        <f t="shared" si="59"/>
        <v>17OP</v>
      </c>
    </row>
    <row r="1224" spans="1:8" ht="13.5" thickBot="1" x14ac:dyDescent="0.3">
      <c r="A1224" s="21" t="s">
        <v>1106</v>
      </c>
      <c r="B1224" s="25" t="s">
        <v>2058</v>
      </c>
      <c r="C1224" s="25" t="s">
        <v>2088</v>
      </c>
      <c r="D1224" s="25" t="s">
        <v>2057</v>
      </c>
      <c r="E1224" s="45">
        <v>17</v>
      </c>
      <c r="F1224" s="52" t="str">
        <f t="shared" si="57"/>
        <v>17O</v>
      </c>
      <c r="G1224" s="52" t="str">
        <f t="shared" si="58"/>
        <v>17OT</v>
      </c>
      <c r="H1224" s="52" t="str">
        <f t="shared" si="59"/>
        <v>17OM</v>
      </c>
    </row>
    <row r="1225" spans="1:8" ht="26.25" thickBot="1" x14ac:dyDescent="0.3">
      <c r="A1225" s="21" t="s">
        <v>1274</v>
      </c>
      <c r="B1225" s="25" t="s">
        <v>2195</v>
      </c>
      <c r="C1225" s="25" t="s">
        <v>2088</v>
      </c>
      <c r="D1225" s="25" t="s">
        <v>2057</v>
      </c>
      <c r="E1225" s="45">
        <v>17</v>
      </c>
      <c r="F1225" s="52" t="str">
        <f t="shared" si="57"/>
        <v>17O</v>
      </c>
      <c r="G1225" s="52" t="str">
        <f t="shared" si="58"/>
        <v>17OK</v>
      </c>
      <c r="H1225" s="52" t="str">
        <f t="shared" si="59"/>
        <v>17OM</v>
      </c>
    </row>
    <row r="1226" spans="1:8" ht="13.5" thickBot="1" x14ac:dyDescent="0.3">
      <c r="A1226" s="21" t="s">
        <v>2561</v>
      </c>
      <c r="B1226" s="25" t="s">
        <v>2058</v>
      </c>
      <c r="C1226" s="25" t="s">
        <v>2088</v>
      </c>
      <c r="D1226" s="25" t="s">
        <v>2057</v>
      </c>
      <c r="E1226" s="45">
        <v>17</v>
      </c>
      <c r="F1226" s="52" t="str">
        <f t="shared" si="57"/>
        <v>17O</v>
      </c>
      <c r="G1226" s="52" t="str">
        <f t="shared" si="58"/>
        <v>17OT</v>
      </c>
      <c r="H1226" s="52" t="str">
        <f t="shared" si="59"/>
        <v>17OM</v>
      </c>
    </row>
    <row r="1227" spans="1:8" ht="13.5" thickBot="1" x14ac:dyDescent="0.3">
      <c r="A1227" s="21" t="s">
        <v>1467</v>
      </c>
      <c r="B1227" s="25"/>
      <c r="C1227" s="25" t="s">
        <v>2087</v>
      </c>
      <c r="D1227" s="25" t="s">
        <v>2057</v>
      </c>
      <c r="E1227" s="45">
        <v>17</v>
      </c>
      <c r="F1227" s="52" t="str">
        <f t="shared" si="57"/>
        <v>17O</v>
      </c>
      <c r="G1227" s="52" t="str">
        <f t="shared" si="58"/>
        <v>17O</v>
      </c>
      <c r="H1227" s="52" t="str">
        <f t="shared" si="59"/>
        <v>17OP</v>
      </c>
    </row>
    <row r="1228" spans="1:8" ht="13.5" thickBot="1" x14ac:dyDescent="0.3">
      <c r="A1228" s="21" t="s">
        <v>1773</v>
      </c>
      <c r="B1228" s="25" t="s">
        <v>2058</v>
      </c>
      <c r="C1228" s="25" t="s">
        <v>2088</v>
      </c>
      <c r="D1228" s="25" t="s">
        <v>2057</v>
      </c>
      <c r="E1228" s="45">
        <v>17</v>
      </c>
      <c r="F1228" s="52" t="str">
        <f t="shared" si="57"/>
        <v>17O</v>
      </c>
      <c r="G1228" s="52" t="str">
        <f t="shared" si="58"/>
        <v>17OT</v>
      </c>
      <c r="H1228" s="52" t="str">
        <f t="shared" si="59"/>
        <v>17OM</v>
      </c>
    </row>
    <row r="1229" spans="1:8" ht="13.5" thickBot="1" x14ac:dyDescent="0.3">
      <c r="A1229" s="21" t="s">
        <v>1927</v>
      </c>
      <c r="B1229" s="25" t="s">
        <v>2058</v>
      </c>
      <c r="C1229" s="25" t="s">
        <v>2088</v>
      </c>
      <c r="D1229" s="25" t="s">
        <v>2057</v>
      </c>
      <c r="E1229" s="45">
        <v>17</v>
      </c>
      <c r="F1229" s="52" t="str">
        <f t="shared" si="57"/>
        <v>17O</v>
      </c>
      <c r="G1229" s="52" t="str">
        <f t="shared" si="58"/>
        <v>17OT</v>
      </c>
      <c r="H1229" s="52" t="str">
        <f t="shared" si="59"/>
        <v>17OM</v>
      </c>
    </row>
    <row r="1230" spans="1:8" ht="13.5" thickBot="1" x14ac:dyDescent="0.3">
      <c r="A1230" s="21" t="s">
        <v>2022</v>
      </c>
      <c r="B1230" s="25" t="s">
        <v>2195</v>
      </c>
      <c r="C1230" s="25" t="s">
        <v>2088</v>
      </c>
      <c r="D1230" s="25" t="s">
        <v>2057</v>
      </c>
      <c r="E1230" s="45">
        <v>17</v>
      </c>
      <c r="F1230" s="52" t="str">
        <f t="shared" si="57"/>
        <v>17O</v>
      </c>
      <c r="G1230" s="52" t="str">
        <f t="shared" si="58"/>
        <v>17OK</v>
      </c>
      <c r="H1230" s="52" t="str">
        <f t="shared" si="59"/>
        <v>17OM</v>
      </c>
    </row>
    <row r="1231" spans="1:8" ht="13.5" thickBot="1" x14ac:dyDescent="0.3">
      <c r="A1231" s="21" t="s">
        <v>32</v>
      </c>
      <c r="B1231" s="25" t="s">
        <v>2058</v>
      </c>
      <c r="C1231" s="25" t="s">
        <v>2087</v>
      </c>
      <c r="D1231" s="25" t="s">
        <v>2055</v>
      </c>
      <c r="E1231" s="45">
        <v>17</v>
      </c>
      <c r="F1231" s="52" t="str">
        <f t="shared" si="57"/>
        <v>17S</v>
      </c>
      <c r="G1231" s="52" t="str">
        <f t="shared" si="58"/>
        <v>17ST</v>
      </c>
      <c r="H1231" s="52" t="str">
        <f t="shared" si="59"/>
        <v>17SP</v>
      </c>
    </row>
    <row r="1232" spans="1:8" ht="13.5" thickBot="1" x14ac:dyDescent="0.3">
      <c r="A1232" s="21" t="s">
        <v>199</v>
      </c>
      <c r="B1232" s="25" t="s">
        <v>2058</v>
      </c>
      <c r="C1232" s="25" t="s">
        <v>2087</v>
      </c>
      <c r="D1232" s="25" t="s">
        <v>2055</v>
      </c>
      <c r="E1232" s="45">
        <v>17</v>
      </c>
      <c r="F1232" s="52" t="str">
        <f t="shared" si="57"/>
        <v>17S</v>
      </c>
      <c r="G1232" s="52" t="str">
        <f t="shared" si="58"/>
        <v>17ST</v>
      </c>
      <c r="H1232" s="52" t="str">
        <f t="shared" si="59"/>
        <v>17SP</v>
      </c>
    </row>
    <row r="1233" spans="1:8" ht="13.5" thickBot="1" x14ac:dyDescent="0.3">
      <c r="A1233" s="21" t="s">
        <v>841</v>
      </c>
      <c r="B1233" s="25" t="s">
        <v>2195</v>
      </c>
      <c r="C1233" s="25" t="s">
        <v>2088</v>
      </c>
      <c r="D1233" s="25" t="s">
        <v>2055</v>
      </c>
      <c r="E1233" s="45">
        <v>17</v>
      </c>
      <c r="F1233" s="52" t="str">
        <f t="shared" si="57"/>
        <v>17S</v>
      </c>
      <c r="G1233" s="52" t="str">
        <f t="shared" si="58"/>
        <v>17SK</v>
      </c>
      <c r="H1233" s="52" t="str">
        <f t="shared" si="59"/>
        <v>17SM</v>
      </c>
    </row>
    <row r="1234" spans="1:8" ht="13.5" thickBot="1" x14ac:dyDescent="0.3">
      <c r="A1234" s="21" t="s">
        <v>881</v>
      </c>
      <c r="B1234" s="25" t="s">
        <v>2195</v>
      </c>
      <c r="C1234" s="25" t="s">
        <v>2088</v>
      </c>
      <c r="D1234" s="25" t="s">
        <v>2055</v>
      </c>
      <c r="E1234" s="45">
        <v>17</v>
      </c>
      <c r="F1234" s="52" t="str">
        <f t="shared" si="57"/>
        <v>17S</v>
      </c>
      <c r="G1234" s="52" t="str">
        <f t="shared" si="58"/>
        <v>17SK</v>
      </c>
      <c r="H1234" s="52" t="str">
        <f t="shared" si="59"/>
        <v>17SM</v>
      </c>
    </row>
    <row r="1235" spans="1:8" ht="13.5" thickBot="1" x14ac:dyDescent="0.3">
      <c r="A1235" s="21" t="s">
        <v>2514</v>
      </c>
      <c r="B1235" s="25" t="s">
        <v>2195</v>
      </c>
      <c r="C1235" s="25" t="s">
        <v>2087</v>
      </c>
      <c r="D1235" s="25" t="s">
        <v>2055</v>
      </c>
      <c r="E1235" s="45">
        <v>17</v>
      </c>
      <c r="F1235" s="52" t="str">
        <f t="shared" si="57"/>
        <v>17S</v>
      </c>
      <c r="G1235" s="52" t="str">
        <f t="shared" si="58"/>
        <v>17SK</v>
      </c>
      <c r="H1235" s="52" t="str">
        <f t="shared" si="59"/>
        <v>17SP</v>
      </c>
    </row>
    <row r="1236" spans="1:8" ht="13.5" thickBot="1" x14ac:dyDescent="0.3">
      <c r="A1236" s="21" t="s">
        <v>1034</v>
      </c>
      <c r="B1236" s="25" t="s">
        <v>2058</v>
      </c>
      <c r="C1236" s="25" t="s">
        <v>2088</v>
      </c>
      <c r="D1236" s="25" t="s">
        <v>2055</v>
      </c>
      <c r="E1236" s="45">
        <v>17</v>
      </c>
      <c r="F1236" s="52" t="str">
        <f t="shared" si="57"/>
        <v>17S</v>
      </c>
      <c r="G1236" s="52" t="str">
        <f t="shared" si="58"/>
        <v>17ST</v>
      </c>
      <c r="H1236" s="52" t="str">
        <f t="shared" si="59"/>
        <v>17SM</v>
      </c>
    </row>
    <row r="1237" spans="1:8" ht="26.25" thickBot="1" x14ac:dyDescent="0.3">
      <c r="A1237" s="21" t="s">
        <v>2562</v>
      </c>
      <c r="B1237" s="25" t="s">
        <v>2195</v>
      </c>
      <c r="C1237" s="25" t="s">
        <v>2088</v>
      </c>
      <c r="D1237" s="25" t="s">
        <v>2055</v>
      </c>
      <c r="E1237" s="45">
        <v>17</v>
      </c>
      <c r="F1237" s="52" t="str">
        <f t="shared" si="57"/>
        <v>17S</v>
      </c>
      <c r="G1237" s="52" t="str">
        <f t="shared" si="58"/>
        <v>17SK</v>
      </c>
      <c r="H1237" s="52" t="str">
        <f t="shared" si="59"/>
        <v>17SM</v>
      </c>
    </row>
    <row r="1238" spans="1:8" ht="26.25" thickBot="1" x14ac:dyDescent="0.3">
      <c r="A1238" s="21" t="s">
        <v>2563</v>
      </c>
      <c r="B1238" s="25" t="s">
        <v>2058</v>
      </c>
      <c r="C1238" s="25" t="s">
        <v>2088</v>
      </c>
      <c r="D1238" s="25" t="s">
        <v>2055</v>
      </c>
      <c r="E1238" s="45">
        <v>17</v>
      </c>
      <c r="F1238" s="52" t="str">
        <f t="shared" si="57"/>
        <v>17S</v>
      </c>
      <c r="G1238" s="52" t="str">
        <f t="shared" si="58"/>
        <v>17ST</v>
      </c>
      <c r="H1238" s="52" t="str">
        <f t="shared" si="59"/>
        <v>17SM</v>
      </c>
    </row>
    <row r="1239" spans="1:8" ht="13.5" thickBot="1" x14ac:dyDescent="0.3">
      <c r="A1239" s="21" t="s">
        <v>1366</v>
      </c>
      <c r="B1239" s="25"/>
      <c r="C1239" s="25" t="s">
        <v>2087</v>
      </c>
      <c r="D1239" s="25" t="s">
        <v>2055</v>
      </c>
      <c r="E1239" s="45">
        <v>17</v>
      </c>
      <c r="F1239" s="52" t="str">
        <f t="shared" si="57"/>
        <v>17S</v>
      </c>
      <c r="G1239" s="52" t="str">
        <f t="shared" si="58"/>
        <v>17S</v>
      </c>
      <c r="H1239" s="52" t="str">
        <f t="shared" si="59"/>
        <v>17SP</v>
      </c>
    </row>
    <row r="1240" spans="1:8" ht="13.5" thickBot="1" x14ac:dyDescent="0.3">
      <c r="A1240" s="21" t="s">
        <v>1652</v>
      </c>
      <c r="B1240" s="25" t="s">
        <v>2058</v>
      </c>
      <c r="C1240" s="25" t="s">
        <v>2088</v>
      </c>
      <c r="D1240" s="25" t="s">
        <v>2055</v>
      </c>
      <c r="E1240" s="45">
        <v>17</v>
      </c>
      <c r="F1240" s="52" t="str">
        <f t="shared" si="57"/>
        <v>17S</v>
      </c>
      <c r="G1240" s="52" t="str">
        <f t="shared" si="58"/>
        <v>17ST</v>
      </c>
      <c r="H1240" s="52" t="str">
        <f t="shared" si="59"/>
        <v>17SM</v>
      </c>
    </row>
    <row r="1241" spans="1:8" ht="13.5" thickBot="1" x14ac:dyDescent="0.3">
      <c r="A1241" s="21" t="s">
        <v>1877</v>
      </c>
      <c r="B1241" s="25" t="s">
        <v>2058</v>
      </c>
      <c r="C1241" s="25" t="s">
        <v>2088</v>
      </c>
      <c r="D1241" s="25" t="s">
        <v>2055</v>
      </c>
      <c r="E1241" s="45">
        <v>17</v>
      </c>
      <c r="F1241" s="52" t="str">
        <f t="shared" si="57"/>
        <v>17S</v>
      </c>
      <c r="G1241" s="52" t="str">
        <f t="shared" si="58"/>
        <v>17ST</v>
      </c>
      <c r="H1241" s="52" t="str">
        <f t="shared" si="59"/>
        <v>17SM</v>
      </c>
    </row>
    <row r="1242" spans="1:8" ht="13.5" thickBot="1" x14ac:dyDescent="0.3">
      <c r="A1242" s="21" t="s">
        <v>1967</v>
      </c>
      <c r="B1242" s="25" t="s">
        <v>2195</v>
      </c>
      <c r="C1242" s="25" t="s">
        <v>2088</v>
      </c>
      <c r="D1242" s="25" t="s">
        <v>2055</v>
      </c>
      <c r="E1242" s="45">
        <v>17</v>
      </c>
      <c r="F1242" s="52" t="str">
        <f t="shared" si="57"/>
        <v>17S</v>
      </c>
      <c r="G1242" s="52" t="str">
        <f t="shared" si="58"/>
        <v>17SK</v>
      </c>
      <c r="H1242" s="52" t="str">
        <f t="shared" si="59"/>
        <v>17SM</v>
      </c>
    </row>
    <row r="1243" spans="1:8" ht="13.5" thickBot="1" x14ac:dyDescent="0.3">
      <c r="A1243" s="21" t="s">
        <v>156</v>
      </c>
      <c r="B1243" s="25" t="s">
        <v>2058</v>
      </c>
      <c r="C1243" s="25" t="s">
        <v>2087</v>
      </c>
      <c r="D1243" s="25" t="s">
        <v>2058</v>
      </c>
      <c r="E1243" s="45">
        <v>17</v>
      </c>
      <c r="F1243" s="52" t="str">
        <f t="shared" si="57"/>
        <v>17T</v>
      </c>
      <c r="G1243" s="52" t="str">
        <f t="shared" si="58"/>
        <v>17TT</v>
      </c>
      <c r="H1243" s="52" t="str">
        <f t="shared" si="59"/>
        <v>17TP</v>
      </c>
    </row>
    <row r="1244" spans="1:8" ht="13.5" thickBot="1" x14ac:dyDescent="0.3">
      <c r="A1244" s="21" t="s">
        <v>240</v>
      </c>
      <c r="B1244" s="25" t="s">
        <v>2058</v>
      </c>
      <c r="C1244" s="25" t="s">
        <v>2087</v>
      </c>
      <c r="D1244" s="25" t="s">
        <v>2058</v>
      </c>
      <c r="E1244" s="45">
        <v>17</v>
      </c>
      <c r="F1244" s="52" t="str">
        <f t="shared" si="57"/>
        <v>17T</v>
      </c>
      <c r="G1244" s="52" t="str">
        <f t="shared" si="58"/>
        <v>17TT</v>
      </c>
      <c r="H1244" s="52" t="str">
        <f t="shared" si="59"/>
        <v>17TP</v>
      </c>
    </row>
    <row r="1245" spans="1:8" ht="13.5" thickBot="1" x14ac:dyDescent="0.3">
      <c r="A1245" s="21" t="s">
        <v>856</v>
      </c>
      <c r="B1245" s="25" t="s">
        <v>2195</v>
      </c>
      <c r="C1245" s="25" t="s">
        <v>2088</v>
      </c>
      <c r="D1245" s="25" t="s">
        <v>2058</v>
      </c>
      <c r="E1245" s="45">
        <v>17</v>
      </c>
      <c r="F1245" s="52" t="str">
        <f t="shared" si="57"/>
        <v>17T</v>
      </c>
      <c r="G1245" s="52" t="str">
        <f t="shared" si="58"/>
        <v>17TK</v>
      </c>
      <c r="H1245" s="52" t="str">
        <f t="shared" si="59"/>
        <v>17TM</v>
      </c>
    </row>
    <row r="1246" spans="1:8" ht="13.5" thickBot="1" x14ac:dyDescent="0.3">
      <c r="A1246" s="21" t="s">
        <v>976</v>
      </c>
      <c r="B1246" s="25" t="s">
        <v>2195</v>
      </c>
      <c r="C1246" s="25" t="s">
        <v>2088</v>
      </c>
      <c r="D1246" s="25" t="s">
        <v>2058</v>
      </c>
      <c r="E1246" s="45">
        <v>17</v>
      </c>
      <c r="F1246" s="52" t="str">
        <f t="shared" si="57"/>
        <v>17T</v>
      </c>
      <c r="G1246" s="52" t="str">
        <f t="shared" si="58"/>
        <v>17TK</v>
      </c>
      <c r="H1246" s="52" t="str">
        <f t="shared" si="59"/>
        <v>17TM</v>
      </c>
    </row>
    <row r="1247" spans="1:8" ht="26.25" thickBot="1" x14ac:dyDescent="0.3">
      <c r="A1247" s="21" t="s">
        <v>2564</v>
      </c>
      <c r="B1247" s="25" t="s">
        <v>2195</v>
      </c>
      <c r="C1247" s="25" t="s">
        <v>2087</v>
      </c>
      <c r="D1247" s="25" t="s">
        <v>2058</v>
      </c>
      <c r="E1247" s="45">
        <v>17</v>
      </c>
      <c r="F1247" s="52" t="str">
        <f t="shared" si="57"/>
        <v>17T</v>
      </c>
      <c r="G1247" s="52" t="str">
        <f t="shared" si="58"/>
        <v>17TK</v>
      </c>
      <c r="H1247" s="52" t="str">
        <f t="shared" si="59"/>
        <v>17TP</v>
      </c>
    </row>
    <row r="1248" spans="1:8" ht="13.5" thickBot="1" x14ac:dyDescent="0.3">
      <c r="A1248" s="21" t="s">
        <v>2565</v>
      </c>
      <c r="B1248" s="25" t="s">
        <v>2058</v>
      </c>
      <c r="C1248" s="25" t="s">
        <v>2088</v>
      </c>
      <c r="D1248" s="25" t="s">
        <v>2058</v>
      </c>
      <c r="E1248" s="45">
        <v>17</v>
      </c>
      <c r="F1248" s="52" t="str">
        <f t="shared" si="57"/>
        <v>17T</v>
      </c>
      <c r="G1248" s="52" t="str">
        <f t="shared" si="58"/>
        <v>17TT</v>
      </c>
      <c r="H1248" s="52" t="str">
        <f t="shared" si="59"/>
        <v>17TM</v>
      </c>
    </row>
    <row r="1249" spans="1:8" ht="26.25" thickBot="1" x14ac:dyDescent="0.3">
      <c r="A1249" s="21" t="s">
        <v>1318</v>
      </c>
      <c r="B1249" s="25" t="s">
        <v>2195</v>
      </c>
      <c r="C1249" s="25" t="s">
        <v>2088</v>
      </c>
      <c r="D1249" s="25" t="s">
        <v>2058</v>
      </c>
      <c r="E1249" s="45">
        <v>17</v>
      </c>
      <c r="F1249" s="52" t="str">
        <f t="shared" si="57"/>
        <v>17T</v>
      </c>
      <c r="G1249" s="52" t="str">
        <f t="shared" si="58"/>
        <v>17TK</v>
      </c>
      <c r="H1249" s="52" t="str">
        <f t="shared" si="59"/>
        <v>17TM</v>
      </c>
    </row>
    <row r="1250" spans="1:8" ht="13.5" thickBot="1" x14ac:dyDescent="0.3">
      <c r="A1250" s="21" t="s">
        <v>2566</v>
      </c>
      <c r="B1250" s="25" t="s">
        <v>2058</v>
      </c>
      <c r="C1250" s="25" t="s">
        <v>2088</v>
      </c>
      <c r="D1250" s="25" t="s">
        <v>2058</v>
      </c>
      <c r="E1250" s="45">
        <v>17</v>
      </c>
      <c r="F1250" s="52" t="str">
        <f t="shared" si="57"/>
        <v>17T</v>
      </c>
      <c r="G1250" s="52" t="str">
        <f t="shared" si="58"/>
        <v>17TT</v>
      </c>
      <c r="H1250" s="52" t="str">
        <f t="shared" si="59"/>
        <v>17TM</v>
      </c>
    </row>
    <row r="1251" spans="1:8" ht="13.5" thickBot="1" x14ac:dyDescent="0.3">
      <c r="A1251" s="21" t="s">
        <v>1494</v>
      </c>
      <c r="B1251" s="25"/>
      <c r="C1251" s="25" t="s">
        <v>2087</v>
      </c>
      <c r="D1251" s="25" t="s">
        <v>2058</v>
      </c>
      <c r="E1251" s="45">
        <v>17</v>
      </c>
      <c r="F1251" s="52" t="str">
        <f t="shared" si="57"/>
        <v>17T</v>
      </c>
      <c r="G1251" s="52" t="str">
        <f t="shared" si="58"/>
        <v>17T</v>
      </c>
      <c r="H1251" s="52" t="str">
        <f t="shared" si="59"/>
        <v>17TP</v>
      </c>
    </row>
    <row r="1252" spans="1:8" ht="13.5" thickBot="1" x14ac:dyDescent="0.3">
      <c r="A1252" s="21" t="s">
        <v>1825</v>
      </c>
      <c r="B1252" s="25" t="s">
        <v>2058</v>
      </c>
      <c r="C1252" s="25" t="s">
        <v>2088</v>
      </c>
      <c r="D1252" s="25" t="s">
        <v>2058</v>
      </c>
      <c r="E1252" s="45">
        <v>17</v>
      </c>
      <c r="F1252" s="52" t="str">
        <f t="shared" si="57"/>
        <v>17T</v>
      </c>
      <c r="G1252" s="52" t="str">
        <f t="shared" si="58"/>
        <v>17TT</v>
      </c>
      <c r="H1252" s="52" t="str">
        <f t="shared" si="59"/>
        <v>17TM</v>
      </c>
    </row>
    <row r="1253" spans="1:8" ht="13.5" thickBot="1" x14ac:dyDescent="0.3">
      <c r="A1253" s="21" t="s">
        <v>1951</v>
      </c>
      <c r="B1253" s="25" t="s">
        <v>2058</v>
      </c>
      <c r="C1253" s="25" t="s">
        <v>2088</v>
      </c>
      <c r="D1253" s="25" t="s">
        <v>2058</v>
      </c>
      <c r="E1253" s="45">
        <v>17</v>
      </c>
      <c r="F1253" s="52" t="str">
        <f t="shared" si="57"/>
        <v>17T</v>
      </c>
      <c r="G1253" s="52" t="str">
        <f t="shared" si="58"/>
        <v>17TT</v>
      </c>
      <c r="H1253" s="52" t="str">
        <f t="shared" si="59"/>
        <v>17TM</v>
      </c>
    </row>
    <row r="1254" spans="1:8" ht="13.5" thickBot="1" x14ac:dyDescent="0.3">
      <c r="A1254" s="21" t="s">
        <v>2041</v>
      </c>
      <c r="B1254" s="25" t="s">
        <v>2195</v>
      </c>
      <c r="C1254" s="25" t="s">
        <v>2088</v>
      </c>
      <c r="D1254" s="25" t="s">
        <v>2058</v>
      </c>
      <c r="E1254" s="45">
        <v>17</v>
      </c>
      <c r="F1254" s="52" t="str">
        <f t="shared" si="57"/>
        <v>17T</v>
      </c>
      <c r="G1254" s="52" t="str">
        <f t="shared" si="58"/>
        <v>17TK</v>
      </c>
      <c r="H1254" s="52" t="str">
        <f t="shared" si="59"/>
        <v>17TM</v>
      </c>
    </row>
    <row r="1255" spans="1:8" ht="13.5" thickBot="1" x14ac:dyDescent="0.3">
      <c r="A1255" s="21" t="s">
        <v>84</v>
      </c>
      <c r="B1255" s="25" t="s">
        <v>2058</v>
      </c>
      <c r="C1255" s="25" t="s">
        <v>2087</v>
      </c>
      <c r="D1255" s="25" t="s">
        <v>2056</v>
      </c>
      <c r="E1255" s="45">
        <v>17</v>
      </c>
      <c r="F1255" s="52" t="str">
        <f t="shared" si="57"/>
        <v>17W</v>
      </c>
      <c r="G1255" s="52" t="str">
        <f t="shared" si="58"/>
        <v>17WT</v>
      </c>
      <c r="H1255" s="52" t="str">
        <f t="shared" si="59"/>
        <v>17WP</v>
      </c>
    </row>
    <row r="1256" spans="1:8" ht="13.5" thickBot="1" x14ac:dyDescent="0.3">
      <c r="A1256" s="21" t="s">
        <v>2567</v>
      </c>
      <c r="B1256" s="25" t="s">
        <v>2058</v>
      </c>
      <c r="C1256" s="25" t="s">
        <v>2087</v>
      </c>
      <c r="D1256" s="25" t="s">
        <v>2056</v>
      </c>
      <c r="E1256" s="45">
        <v>17</v>
      </c>
      <c r="F1256" s="52" t="str">
        <f t="shared" si="57"/>
        <v>17W</v>
      </c>
      <c r="G1256" s="52" t="str">
        <f t="shared" si="58"/>
        <v>17WT</v>
      </c>
      <c r="H1256" s="52" t="str">
        <f t="shared" si="59"/>
        <v>17WP</v>
      </c>
    </row>
    <row r="1257" spans="1:8" ht="13.5" thickBot="1" x14ac:dyDescent="0.3">
      <c r="A1257" s="21" t="s">
        <v>2568</v>
      </c>
      <c r="B1257" s="25" t="s">
        <v>2195</v>
      </c>
      <c r="C1257" s="25" t="s">
        <v>2088</v>
      </c>
      <c r="D1257" s="25" t="s">
        <v>2056</v>
      </c>
      <c r="E1257" s="45">
        <v>17</v>
      </c>
      <c r="F1257" s="52" t="str">
        <f t="shared" si="57"/>
        <v>17W</v>
      </c>
      <c r="G1257" s="52" t="str">
        <f t="shared" si="58"/>
        <v>17WK</v>
      </c>
      <c r="H1257" s="52" t="str">
        <f t="shared" si="59"/>
        <v>17WM</v>
      </c>
    </row>
    <row r="1258" spans="1:8" ht="13.5" thickBot="1" x14ac:dyDescent="0.3">
      <c r="A1258" s="21" t="s">
        <v>915</v>
      </c>
      <c r="B1258" s="25" t="s">
        <v>2195</v>
      </c>
      <c r="C1258" s="25" t="s">
        <v>2088</v>
      </c>
      <c r="D1258" s="25" t="s">
        <v>2056</v>
      </c>
      <c r="E1258" s="45">
        <v>17</v>
      </c>
      <c r="F1258" s="52" t="str">
        <f t="shared" si="57"/>
        <v>17W</v>
      </c>
      <c r="G1258" s="52" t="str">
        <f t="shared" si="58"/>
        <v>17WK</v>
      </c>
      <c r="H1258" s="52" t="str">
        <f t="shared" si="59"/>
        <v>17WM</v>
      </c>
    </row>
    <row r="1259" spans="1:8" ht="26.25" thickBot="1" x14ac:dyDescent="0.3">
      <c r="A1259" s="21" t="s">
        <v>2577</v>
      </c>
      <c r="B1259" s="25" t="s">
        <v>2195</v>
      </c>
      <c r="C1259" s="25" t="s">
        <v>2087</v>
      </c>
      <c r="D1259" s="25" t="s">
        <v>2056</v>
      </c>
      <c r="E1259" s="45">
        <v>17</v>
      </c>
      <c r="F1259" s="52" t="str">
        <f t="shared" si="57"/>
        <v>17W</v>
      </c>
      <c r="G1259" s="52" t="str">
        <f t="shared" si="58"/>
        <v>17WK</v>
      </c>
      <c r="H1259" s="52" t="str">
        <f t="shared" si="59"/>
        <v>17WP</v>
      </c>
    </row>
    <row r="1260" spans="1:8" ht="13.5" thickBot="1" x14ac:dyDescent="0.3">
      <c r="A1260" s="21" t="s">
        <v>1072</v>
      </c>
      <c r="B1260" s="25" t="s">
        <v>2058</v>
      </c>
      <c r="C1260" s="25" t="s">
        <v>2088</v>
      </c>
      <c r="D1260" s="25" t="s">
        <v>2056</v>
      </c>
      <c r="E1260" s="45">
        <v>17</v>
      </c>
      <c r="F1260" s="52" t="str">
        <f t="shared" si="57"/>
        <v>17W</v>
      </c>
      <c r="G1260" s="52" t="str">
        <f t="shared" si="58"/>
        <v>17WT</v>
      </c>
      <c r="H1260" s="52" t="str">
        <f t="shared" si="59"/>
        <v>17WM</v>
      </c>
    </row>
    <row r="1261" spans="1:8" ht="26.25" thickBot="1" x14ac:dyDescent="0.3">
      <c r="A1261" s="21" t="s">
        <v>1222</v>
      </c>
      <c r="B1261" s="25" t="s">
        <v>2195</v>
      </c>
      <c r="C1261" s="25" t="s">
        <v>2088</v>
      </c>
      <c r="D1261" s="25" t="s">
        <v>2056</v>
      </c>
      <c r="E1261" s="45">
        <v>17</v>
      </c>
      <c r="F1261" s="52" t="str">
        <f t="shared" si="57"/>
        <v>17W</v>
      </c>
      <c r="G1261" s="52" t="str">
        <f t="shared" si="58"/>
        <v>17WK</v>
      </c>
      <c r="H1261" s="52" t="str">
        <f t="shared" si="59"/>
        <v>17WM</v>
      </c>
    </row>
    <row r="1262" spans="1:8" ht="13.5" thickBot="1" x14ac:dyDescent="0.3">
      <c r="A1262" s="21" t="s">
        <v>2578</v>
      </c>
      <c r="B1262" s="25" t="s">
        <v>2058</v>
      </c>
      <c r="C1262" s="25" t="s">
        <v>2088</v>
      </c>
      <c r="D1262" s="25" t="s">
        <v>2056</v>
      </c>
      <c r="E1262" s="45">
        <v>17</v>
      </c>
      <c r="F1262" s="52" t="str">
        <f t="shared" si="57"/>
        <v>17W</v>
      </c>
      <c r="G1262" s="52" t="str">
        <f t="shared" si="58"/>
        <v>17WT</v>
      </c>
      <c r="H1262" s="52" t="str">
        <f t="shared" si="59"/>
        <v>17WM</v>
      </c>
    </row>
    <row r="1263" spans="1:8" ht="13.5" thickBot="1" x14ac:dyDescent="0.3">
      <c r="A1263" s="21" t="s">
        <v>1418</v>
      </c>
      <c r="B1263" s="25"/>
      <c r="C1263" s="25" t="s">
        <v>2087</v>
      </c>
      <c r="D1263" s="25" t="s">
        <v>2056</v>
      </c>
      <c r="E1263" s="45">
        <v>17</v>
      </c>
      <c r="F1263" s="52" t="str">
        <f t="shared" si="57"/>
        <v>17W</v>
      </c>
      <c r="G1263" s="52" t="str">
        <f t="shared" si="58"/>
        <v>17W</v>
      </c>
      <c r="H1263" s="52" t="str">
        <f t="shared" si="59"/>
        <v>17WP</v>
      </c>
    </row>
    <row r="1264" spans="1:8" ht="13.5" thickBot="1" x14ac:dyDescent="0.3">
      <c r="A1264" s="21" t="s">
        <v>1707</v>
      </c>
      <c r="B1264" s="25" t="s">
        <v>2058</v>
      </c>
      <c r="C1264" s="25" t="s">
        <v>2088</v>
      </c>
      <c r="D1264" s="25" t="s">
        <v>2056</v>
      </c>
      <c r="E1264" s="45">
        <v>17</v>
      </c>
      <c r="F1264" s="52" t="str">
        <f t="shared" si="57"/>
        <v>17W</v>
      </c>
      <c r="G1264" s="52" t="str">
        <f t="shared" si="58"/>
        <v>17WT</v>
      </c>
      <c r="H1264" s="52" t="str">
        <f t="shared" si="59"/>
        <v>17WM</v>
      </c>
    </row>
    <row r="1265" spans="1:8" ht="13.5" thickBot="1" x14ac:dyDescent="0.3">
      <c r="A1265" s="21" t="s">
        <v>1906</v>
      </c>
      <c r="B1265" s="25" t="s">
        <v>2058</v>
      </c>
      <c r="C1265" s="25" t="s">
        <v>2088</v>
      </c>
      <c r="D1265" s="25" t="s">
        <v>2056</v>
      </c>
      <c r="E1265" s="45">
        <v>17</v>
      </c>
      <c r="F1265" s="52" t="str">
        <f t="shared" si="57"/>
        <v>17W</v>
      </c>
      <c r="G1265" s="52" t="str">
        <f t="shared" si="58"/>
        <v>17WT</v>
      </c>
      <c r="H1265" s="52" t="str">
        <f t="shared" si="59"/>
        <v>17WM</v>
      </c>
    </row>
    <row r="1266" spans="1:8" ht="13.5" thickBot="1" x14ac:dyDescent="0.3">
      <c r="A1266" s="21" t="s">
        <v>1997</v>
      </c>
      <c r="B1266" s="25" t="s">
        <v>2195</v>
      </c>
      <c r="C1266" s="25" t="s">
        <v>2088</v>
      </c>
      <c r="D1266" s="25" t="s">
        <v>2056</v>
      </c>
      <c r="E1266" s="45">
        <v>17</v>
      </c>
      <c r="F1266" s="52" t="str">
        <f t="shared" si="57"/>
        <v>17W</v>
      </c>
      <c r="G1266" s="52" t="str">
        <f t="shared" si="58"/>
        <v>17WK</v>
      </c>
      <c r="H1266" s="52" t="str">
        <f t="shared" si="59"/>
        <v>17WM</v>
      </c>
    </row>
    <row r="1267" spans="1:8" ht="13.5" thickBot="1" x14ac:dyDescent="0.3">
      <c r="A1267" s="21" t="s">
        <v>518</v>
      </c>
      <c r="B1267" s="25" t="s">
        <v>2058</v>
      </c>
      <c r="C1267" s="25" t="s">
        <v>2087</v>
      </c>
      <c r="D1267" s="25" t="s">
        <v>2057</v>
      </c>
      <c r="E1267" s="45">
        <v>17</v>
      </c>
      <c r="F1267" s="52" t="str">
        <f t="shared" si="57"/>
        <v>17O</v>
      </c>
      <c r="G1267" s="52" t="str">
        <f t="shared" si="58"/>
        <v>17OT</v>
      </c>
      <c r="H1267" s="52" t="str">
        <f t="shared" si="59"/>
        <v>17OP</v>
      </c>
    </row>
    <row r="1268" spans="1:8" ht="13.5" thickBot="1" x14ac:dyDescent="0.3">
      <c r="A1268" s="21" t="s">
        <v>1281</v>
      </c>
      <c r="B1268" s="25" t="s">
        <v>2195</v>
      </c>
      <c r="C1268" s="25" t="s">
        <v>2088</v>
      </c>
      <c r="D1268" s="25" t="s">
        <v>2057</v>
      </c>
      <c r="E1268" s="45">
        <v>17</v>
      </c>
      <c r="F1268" s="52" t="str">
        <f t="shared" si="57"/>
        <v>17O</v>
      </c>
      <c r="G1268" s="52" t="str">
        <f t="shared" si="58"/>
        <v>17OK</v>
      </c>
      <c r="H1268" s="52" t="str">
        <f t="shared" si="59"/>
        <v>17OM</v>
      </c>
    </row>
    <row r="1269" spans="1:8" ht="13.5" thickBot="1" x14ac:dyDescent="0.3">
      <c r="A1269" s="21" t="s">
        <v>315</v>
      </c>
      <c r="B1269" s="25" t="s">
        <v>2058</v>
      </c>
      <c r="C1269" s="25" t="s">
        <v>2087</v>
      </c>
      <c r="D1269" s="25" t="s">
        <v>2055</v>
      </c>
      <c r="E1269" s="45">
        <v>17</v>
      </c>
      <c r="F1269" s="52" t="str">
        <f t="shared" si="57"/>
        <v>17S</v>
      </c>
      <c r="G1269" s="52" t="str">
        <f t="shared" si="58"/>
        <v>17ST</v>
      </c>
      <c r="H1269" s="52" t="str">
        <f t="shared" si="59"/>
        <v>17SP</v>
      </c>
    </row>
    <row r="1270" spans="1:8" ht="13.5" thickBot="1" x14ac:dyDescent="0.3">
      <c r="A1270" s="21" t="s">
        <v>2586</v>
      </c>
      <c r="B1270" s="25" t="s">
        <v>2195</v>
      </c>
      <c r="C1270" s="25" t="s">
        <v>2088</v>
      </c>
      <c r="D1270" s="25" t="s">
        <v>2055</v>
      </c>
      <c r="E1270" s="45">
        <v>17</v>
      </c>
      <c r="F1270" s="52" t="str">
        <f t="shared" si="57"/>
        <v>17S</v>
      </c>
      <c r="G1270" s="52" t="str">
        <f t="shared" si="58"/>
        <v>17SK</v>
      </c>
      <c r="H1270" s="52" t="str">
        <f t="shared" si="59"/>
        <v>17SM</v>
      </c>
    </row>
    <row r="1271" spans="1:8" ht="13.5" thickBot="1" x14ac:dyDescent="0.3">
      <c r="A1271" s="21" t="s">
        <v>430</v>
      </c>
      <c r="B1271" s="25" t="s">
        <v>2058</v>
      </c>
      <c r="C1271" s="25" t="s">
        <v>2087</v>
      </c>
      <c r="D1271" s="25" t="s">
        <v>2056</v>
      </c>
      <c r="E1271" s="45">
        <v>17</v>
      </c>
      <c r="F1271" s="52" t="str">
        <f t="shared" si="57"/>
        <v>17W</v>
      </c>
      <c r="G1271" s="52" t="str">
        <f t="shared" si="58"/>
        <v>17WT</v>
      </c>
      <c r="H1271" s="52" t="str">
        <f t="shared" si="59"/>
        <v>17WP</v>
      </c>
    </row>
    <row r="1272" spans="1:8" ht="13.5" thickBot="1" x14ac:dyDescent="0.3">
      <c r="A1272" s="21" t="s">
        <v>1228</v>
      </c>
      <c r="B1272" s="25" t="s">
        <v>2195</v>
      </c>
      <c r="C1272" s="25" t="s">
        <v>2088</v>
      </c>
      <c r="D1272" s="25" t="s">
        <v>2056</v>
      </c>
      <c r="E1272" s="45">
        <v>17</v>
      </c>
      <c r="F1272" s="52" t="str">
        <f t="shared" si="57"/>
        <v>17W</v>
      </c>
      <c r="G1272" s="52" t="str">
        <f t="shared" si="58"/>
        <v>17WK</v>
      </c>
      <c r="H1272" s="52" t="str">
        <f t="shared" si="59"/>
        <v>17WM</v>
      </c>
    </row>
    <row r="1273" spans="1:8" ht="13.5" thickBot="1" x14ac:dyDescent="0.3">
      <c r="A1273" s="21" t="s">
        <v>519</v>
      </c>
      <c r="B1273" s="25" t="s">
        <v>2058</v>
      </c>
      <c r="C1273" s="25" t="s">
        <v>2087</v>
      </c>
      <c r="D1273" s="25" t="s">
        <v>2057</v>
      </c>
      <c r="E1273" s="45">
        <v>17</v>
      </c>
      <c r="F1273" s="52" t="str">
        <f t="shared" si="57"/>
        <v>17O</v>
      </c>
      <c r="G1273" s="52" t="str">
        <f t="shared" si="58"/>
        <v>17OT</v>
      </c>
      <c r="H1273" s="52" t="str">
        <f t="shared" si="59"/>
        <v>17OP</v>
      </c>
    </row>
    <row r="1274" spans="1:8" ht="13.5" thickBot="1" x14ac:dyDescent="0.3">
      <c r="A1274" s="21" t="s">
        <v>2240</v>
      </c>
      <c r="B1274" s="25" t="s">
        <v>2058</v>
      </c>
      <c r="C1274" s="25" t="s">
        <v>2087</v>
      </c>
      <c r="D1274" s="25" t="s">
        <v>2055</v>
      </c>
      <c r="E1274" s="45">
        <v>17</v>
      </c>
      <c r="F1274" s="52" t="str">
        <f t="shared" si="57"/>
        <v>17S</v>
      </c>
      <c r="G1274" s="52" t="str">
        <f t="shared" si="58"/>
        <v>17ST</v>
      </c>
      <c r="H1274" s="52" t="str">
        <f t="shared" si="59"/>
        <v>17SP</v>
      </c>
    </row>
    <row r="1275" spans="1:8" ht="13.5" thickBot="1" x14ac:dyDescent="0.3">
      <c r="A1275" s="21" t="s">
        <v>431</v>
      </c>
      <c r="B1275" s="25" t="s">
        <v>2058</v>
      </c>
      <c r="C1275" s="25" t="s">
        <v>2087</v>
      </c>
      <c r="D1275" s="25" t="s">
        <v>2056</v>
      </c>
      <c r="E1275" s="45">
        <v>17</v>
      </c>
      <c r="F1275" s="52" t="str">
        <f t="shared" si="57"/>
        <v>17W</v>
      </c>
      <c r="G1275" s="52" t="str">
        <f t="shared" si="58"/>
        <v>17WT</v>
      </c>
      <c r="H1275" s="52" t="str">
        <f t="shared" si="59"/>
        <v>17WP</v>
      </c>
    </row>
    <row r="1276" spans="1:8" ht="13.5" thickBot="1" x14ac:dyDescent="0.3">
      <c r="A1276" s="21" t="s">
        <v>520</v>
      </c>
      <c r="B1276" s="25" t="s">
        <v>2058</v>
      </c>
      <c r="C1276" s="25" t="s">
        <v>2087</v>
      </c>
      <c r="D1276" s="25" t="s">
        <v>2057</v>
      </c>
      <c r="E1276" s="45">
        <v>17</v>
      </c>
      <c r="F1276" s="52" t="str">
        <f t="shared" si="57"/>
        <v>17O</v>
      </c>
      <c r="G1276" s="52" t="str">
        <f t="shared" si="58"/>
        <v>17OT</v>
      </c>
      <c r="H1276" s="52" t="str">
        <f t="shared" si="59"/>
        <v>17OP</v>
      </c>
    </row>
    <row r="1277" spans="1:8" ht="13.5" thickBot="1" x14ac:dyDescent="0.3">
      <c r="A1277" s="21" t="s">
        <v>316</v>
      </c>
      <c r="B1277" s="25" t="s">
        <v>2058</v>
      </c>
      <c r="C1277" s="25" t="s">
        <v>2087</v>
      </c>
      <c r="D1277" s="25" t="s">
        <v>2055</v>
      </c>
      <c r="E1277" s="45">
        <v>17</v>
      </c>
      <c r="F1277" s="52" t="str">
        <f t="shared" si="57"/>
        <v>17S</v>
      </c>
      <c r="G1277" s="52" t="str">
        <f t="shared" si="58"/>
        <v>17ST</v>
      </c>
      <c r="H1277" s="52" t="str">
        <f t="shared" si="59"/>
        <v>17SP</v>
      </c>
    </row>
    <row r="1278" spans="1:8" ht="13.5" thickBot="1" x14ac:dyDescent="0.3">
      <c r="A1278" s="21" t="s">
        <v>432</v>
      </c>
      <c r="B1278" s="25" t="s">
        <v>2058</v>
      </c>
      <c r="C1278" s="25" t="s">
        <v>2087</v>
      </c>
      <c r="D1278" s="25" t="s">
        <v>2056</v>
      </c>
      <c r="E1278" s="45">
        <v>17</v>
      </c>
      <c r="F1278" s="52" t="str">
        <f t="shared" si="57"/>
        <v>17W</v>
      </c>
      <c r="G1278" s="52" t="str">
        <f t="shared" si="58"/>
        <v>17WT</v>
      </c>
      <c r="H1278" s="52" t="str">
        <f t="shared" si="59"/>
        <v>17WP</v>
      </c>
    </row>
    <row r="1279" spans="1:8" ht="13.5" thickBot="1" x14ac:dyDescent="0.3">
      <c r="A1279" s="21" t="s">
        <v>433</v>
      </c>
      <c r="B1279" s="25" t="s">
        <v>2058</v>
      </c>
      <c r="C1279" s="25" t="s">
        <v>2087</v>
      </c>
      <c r="D1279" s="25" t="s">
        <v>2056</v>
      </c>
      <c r="E1279" s="45">
        <v>17</v>
      </c>
      <c r="F1279" s="52" t="str">
        <f t="shared" si="57"/>
        <v>17W</v>
      </c>
      <c r="G1279" s="52" t="str">
        <f t="shared" si="58"/>
        <v>17WT</v>
      </c>
      <c r="H1279" s="52" t="str">
        <f t="shared" si="59"/>
        <v>17WP</v>
      </c>
    </row>
    <row r="1280" spans="1:8" ht="13.5" thickBot="1" x14ac:dyDescent="0.3">
      <c r="A1280" s="21" t="s">
        <v>434</v>
      </c>
      <c r="B1280" s="25" t="s">
        <v>2058</v>
      </c>
      <c r="C1280" s="25" t="s">
        <v>2087</v>
      </c>
      <c r="D1280" s="25" t="s">
        <v>2056</v>
      </c>
      <c r="E1280" s="45">
        <v>17</v>
      </c>
      <c r="F1280" s="52" t="str">
        <f t="shared" si="57"/>
        <v>17W</v>
      </c>
      <c r="G1280" s="52" t="str">
        <f t="shared" si="58"/>
        <v>17WT</v>
      </c>
      <c r="H1280" s="52" t="str">
        <f t="shared" si="59"/>
        <v>17WP</v>
      </c>
    </row>
    <row r="1281" spans="1:8" ht="13.5" thickBot="1" x14ac:dyDescent="0.3">
      <c r="A1281" s="21" t="s">
        <v>2241</v>
      </c>
      <c r="B1281" s="25" t="s">
        <v>2058</v>
      </c>
      <c r="C1281" s="25" t="s">
        <v>2087</v>
      </c>
      <c r="D1281" s="25" t="s">
        <v>2056</v>
      </c>
      <c r="E1281" s="45">
        <v>17</v>
      </c>
      <c r="F1281" s="52" t="str">
        <f t="shared" si="57"/>
        <v>17W</v>
      </c>
      <c r="G1281" s="52" t="str">
        <f t="shared" si="58"/>
        <v>17WT</v>
      </c>
      <c r="H1281" s="52" t="str">
        <f t="shared" si="59"/>
        <v>17WP</v>
      </c>
    </row>
    <row r="1282" spans="1:8" ht="13.5" thickBot="1" x14ac:dyDescent="0.3">
      <c r="A1282" s="21" t="s">
        <v>2242</v>
      </c>
      <c r="B1282" s="25" t="s">
        <v>2058</v>
      </c>
      <c r="C1282" s="25" t="s">
        <v>2087</v>
      </c>
      <c r="D1282" s="25" t="s">
        <v>2056</v>
      </c>
      <c r="E1282" s="45">
        <v>17</v>
      </c>
      <c r="F1282" s="52" t="str">
        <f t="shared" ref="F1282:F1345" si="60">CONCATENATE(E1282,D1282)</f>
        <v>17W</v>
      </c>
      <c r="G1282" s="52" t="str">
        <f t="shared" ref="G1282:G1345" si="61">CONCATENATE(F1282,B1282)</f>
        <v>17WT</v>
      </c>
      <c r="H1282" s="52" t="str">
        <f t="shared" ref="H1282:H1345" si="62">CONCATENATE(F1282,C1282)</f>
        <v>17WP</v>
      </c>
    </row>
    <row r="1283" spans="1:8" ht="13.5" thickBot="1" x14ac:dyDescent="0.3">
      <c r="A1283" s="21" t="s">
        <v>2579</v>
      </c>
      <c r="B1283" s="25" t="s">
        <v>2058</v>
      </c>
      <c r="C1283" s="25" t="s">
        <v>2087</v>
      </c>
      <c r="D1283" s="25" t="s">
        <v>2056</v>
      </c>
      <c r="E1283" s="45">
        <v>17</v>
      </c>
      <c r="F1283" s="52" t="str">
        <f t="shared" si="60"/>
        <v>17W</v>
      </c>
      <c r="G1283" s="52" t="str">
        <f t="shared" si="61"/>
        <v>17WT</v>
      </c>
      <c r="H1283" s="52" t="str">
        <f t="shared" si="62"/>
        <v>17WP</v>
      </c>
    </row>
    <row r="1284" spans="1:8" ht="13.5" thickBot="1" x14ac:dyDescent="0.3">
      <c r="A1284" s="21" t="s">
        <v>2580</v>
      </c>
      <c r="B1284" s="25" t="s">
        <v>2058</v>
      </c>
      <c r="C1284" s="25" t="s">
        <v>2087</v>
      </c>
      <c r="D1284" s="25" t="s">
        <v>2056</v>
      </c>
      <c r="E1284" s="45">
        <v>17</v>
      </c>
      <c r="F1284" s="52" t="str">
        <f t="shared" si="60"/>
        <v>17W</v>
      </c>
      <c r="G1284" s="52" t="str">
        <f t="shared" si="61"/>
        <v>17WT</v>
      </c>
      <c r="H1284" s="52" t="str">
        <f t="shared" si="62"/>
        <v>17WP</v>
      </c>
    </row>
    <row r="1285" spans="1:8" ht="13.5" thickBot="1" x14ac:dyDescent="0.3">
      <c r="A1285" s="21" t="s">
        <v>511</v>
      </c>
      <c r="B1285" s="25" t="s">
        <v>2058</v>
      </c>
      <c r="C1285" s="25" t="s">
        <v>2087</v>
      </c>
      <c r="D1285" s="25" t="s">
        <v>2057</v>
      </c>
      <c r="E1285" s="45">
        <v>17</v>
      </c>
      <c r="F1285" s="52" t="str">
        <f t="shared" si="60"/>
        <v>17O</v>
      </c>
      <c r="G1285" s="52" t="str">
        <f t="shared" si="61"/>
        <v>17OT</v>
      </c>
      <c r="H1285" s="52" t="str">
        <f t="shared" si="62"/>
        <v>17OP</v>
      </c>
    </row>
    <row r="1286" spans="1:8" ht="13.5" thickBot="1" x14ac:dyDescent="0.3">
      <c r="A1286" s="21" t="s">
        <v>2623</v>
      </c>
      <c r="B1286" s="25" t="s">
        <v>2195</v>
      </c>
      <c r="C1286" s="25" t="s">
        <v>2088</v>
      </c>
      <c r="D1286" s="25" t="s">
        <v>2057</v>
      </c>
      <c r="E1286" s="45">
        <v>17</v>
      </c>
      <c r="F1286" s="52" t="str">
        <f t="shared" si="60"/>
        <v>17O</v>
      </c>
      <c r="G1286" s="52" t="str">
        <f t="shared" si="61"/>
        <v>17OK</v>
      </c>
      <c r="H1286" s="52" t="str">
        <f t="shared" si="62"/>
        <v>17OM</v>
      </c>
    </row>
    <row r="1287" spans="1:8" ht="26.25" thickBot="1" x14ac:dyDescent="0.3">
      <c r="A1287" s="21" t="s">
        <v>949</v>
      </c>
      <c r="B1287" s="25" t="s">
        <v>2195</v>
      </c>
      <c r="C1287" s="25" t="s">
        <v>2088</v>
      </c>
      <c r="D1287" s="25" t="s">
        <v>2057</v>
      </c>
      <c r="E1287" s="45">
        <v>17</v>
      </c>
      <c r="F1287" s="52" t="str">
        <f t="shared" si="60"/>
        <v>17O</v>
      </c>
      <c r="G1287" s="52" t="str">
        <f t="shared" si="61"/>
        <v>17OK</v>
      </c>
      <c r="H1287" s="52" t="str">
        <f t="shared" si="62"/>
        <v>17OM</v>
      </c>
    </row>
    <row r="1288" spans="1:8" ht="13.5" thickBot="1" x14ac:dyDescent="0.3">
      <c r="A1288" s="21" t="s">
        <v>2581</v>
      </c>
      <c r="B1288" s="25" t="s">
        <v>2195</v>
      </c>
      <c r="C1288" s="25" t="s">
        <v>2087</v>
      </c>
      <c r="D1288" s="25" t="s">
        <v>2057</v>
      </c>
      <c r="E1288" s="45">
        <v>17</v>
      </c>
      <c r="F1288" s="52" t="str">
        <f t="shared" si="60"/>
        <v>17O</v>
      </c>
      <c r="G1288" s="52" t="str">
        <f t="shared" si="61"/>
        <v>17OK</v>
      </c>
      <c r="H1288" s="52" t="str">
        <f t="shared" si="62"/>
        <v>17OP</v>
      </c>
    </row>
    <row r="1289" spans="1:8" ht="13.5" thickBot="1" x14ac:dyDescent="0.3">
      <c r="A1289" s="21" t="s">
        <v>1107</v>
      </c>
      <c r="B1289" s="25" t="s">
        <v>2058</v>
      </c>
      <c r="C1289" s="25" t="s">
        <v>2088</v>
      </c>
      <c r="D1289" s="25" t="s">
        <v>2057</v>
      </c>
      <c r="E1289" s="45">
        <v>17</v>
      </c>
      <c r="F1289" s="52" t="str">
        <f t="shared" si="60"/>
        <v>17O</v>
      </c>
      <c r="G1289" s="52" t="str">
        <f t="shared" si="61"/>
        <v>17OT</v>
      </c>
      <c r="H1289" s="52" t="str">
        <f t="shared" si="62"/>
        <v>17OM</v>
      </c>
    </row>
    <row r="1290" spans="1:8" ht="13.5" thickBot="1" x14ac:dyDescent="0.3">
      <c r="A1290" s="21" t="s">
        <v>1275</v>
      </c>
      <c r="B1290" s="25" t="s">
        <v>2195</v>
      </c>
      <c r="C1290" s="25" t="s">
        <v>2088</v>
      </c>
      <c r="D1290" s="25" t="s">
        <v>2057</v>
      </c>
      <c r="E1290" s="45">
        <v>17</v>
      </c>
      <c r="F1290" s="52" t="str">
        <f t="shared" si="60"/>
        <v>17O</v>
      </c>
      <c r="G1290" s="52" t="str">
        <f t="shared" si="61"/>
        <v>17OK</v>
      </c>
      <c r="H1290" s="52" t="str">
        <f t="shared" si="62"/>
        <v>17OM</v>
      </c>
    </row>
    <row r="1291" spans="1:8" ht="13.5" thickBot="1" x14ac:dyDescent="0.3">
      <c r="A1291" s="21" t="s">
        <v>2582</v>
      </c>
      <c r="B1291" s="25" t="s">
        <v>2058</v>
      </c>
      <c r="C1291" s="25" t="s">
        <v>2088</v>
      </c>
      <c r="D1291" s="25" t="s">
        <v>2057</v>
      </c>
      <c r="E1291" s="45">
        <v>17</v>
      </c>
      <c r="F1291" s="52" t="str">
        <f t="shared" si="60"/>
        <v>17O</v>
      </c>
      <c r="G1291" s="52" t="str">
        <f t="shared" si="61"/>
        <v>17OT</v>
      </c>
      <c r="H1291" s="52" t="str">
        <f t="shared" si="62"/>
        <v>17OM</v>
      </c>
    </row>
    <row r="1292" spans="1:8" ht="13.5" thickBot="1" x14ac:dyDescent="0.3">
      <c r="A1292" s="21" t="s">
        <v>1468</v>
      </c>
      <c r="B1292" s="25"/>
      <c r="C1292" s="25" t="s">
        <v>2087</v>
      </c>
      <c r="D1292" s="25" t="s">
        <v>2057</v>
      </c>
      <c r="E1292" s="45">
        <v>17</v>
      </c>
      <c r="F1292" s="52" t="str">
        <f t="shared" si="60"/>
        <v>17O</v>
      </c>
      <c r="G1292" s="52" t="str">
        <f t="shared" si="61"/>
        <v>17O</v>
      </c>
      <c r="H1292" s="52" t="str">
        <f t="shared" si="62"/>
        <v>17OP</v>
      </c>
    </row>
    <row r="1293" spans="1:8" ht="13.5" thickBot="1" x14ac:dyDescent="0.3">
      <c r="A1293" s="21" t="s">
        <v>474</v>
      </c>
      <c r="B1293" s="25" t="s">
        <v>2058</v>
      </c>
      <c r="C1293" s="25" t="s">
        <v>2088</v>
      </c>
      <c r="D1293" s="25" t="s">
        <v>2057</v>
      </c>
      <c r="E1293" s="45">
        <v>17</v>
      </c>
      <c r="F1293" s="52" t="str">
        <f t="shared" si="60"/>
        <v>17O</v>
      </c>
      <c r="G1293" s="52" t="str">
        <f t="shared" si="61"/>
        <v>17OT</v>
      </c>
      <c r="H1293" s="52" t="str">
        <f t="shared" si="62"/>
        <v>17OM</v>
      </c>
    </row>
    <row r="1294" spans="1:8" ht="13.5" thickBot="1" x14ac:dyDescent="0.3">
      <c r="A1294" s="21" t="s">
        <v>1928</v>
      </c>
      <c r="B1294" s="25" t="s">
        <v>2058</v>
      </c>
      <c r="C1294" s="25" t="s">
        <v>2088</v>
      </c>
      <c r="D1294" s="25" t="s">
        <v>2057</v>
      </c>
      <c r="E1294" s="45">
        <v>17</v>
      </c>
      <c r="F1294" s="52" t="str">
        <f t="shared" si="60"/>
        <v>17O</v>
      </c>
      <c r="G1294" s="52" t="str">
        <f t="shared" si="61"/>
        <v>17OT</v>
      </c>
      <c r="H1294" s="52" t="str">
        <f t="shared" si="62"/>
        <v>17OM</v>
      </c>
    </row>
    <row r="1295" spans="1:8" ht="13.5" thickBot="1" x14ac:dyDescent="0.3">
      <c r="A1295" s="21" t="s">
        <v>2023</v>
      </c>
      <c r="B1295" s="25" t="s">
        <v>2195</v>
      </c>
      <c r="C1295" s="25" t="s">
        <v>2088</v>
      </c>
      <c r="D1295" s="25" t="s">
        <v>2057</v>
      </c>
      <c r="E1295" s="45">
        <v>17</v>
      </c>
      <c r="F1295" s="52" t="str">
        <f t="shared" si="60"/>
        <v>17O</v>
      </c>
      <c r="G1295" s="52" t="str">
        <f t="shared" si="61"/>
        <v>17OK</v>
      </c>
      <c r="H1295" s="52" t="str">
        <f t="shared" si="62"/>
        <v>17OM</v>
      </c>
    </row>
    <row r="1296" spans="1:8" ht="13.5" thickBot="1" x14ac:dyDescent="0.3">
      <c r="A1296" s="21" t="s">
        <v>33</v>
      </c>
      <c r="B1296" s="25" t="s">
        <v>2058</v>
      </c>
      <c r="C1296" s="25" t="s">
        <v>2087</v>
      </c>
      <c r="D1296" s="25" t="s">
        <v>2055</v>
      </c>
      <c r="E1296" s="45">
        <v>17</v>
      </c>
      <c r="F1296" s="52" t="str">
        <f t="shared" si="60"/>
        <v>17S</v>
      </c>
      <c r="G1296" s="52" t="str">
        <f t="shared" si="61"/>
        <v>17ST</v>
      </c>
      <c r="H1296" s="52" t="str">
        <f t="shared" si="62"/>
        <v>17SP</v>
      </c>
    </row>
    <row r="1297" spans="1:8" ht="13.5" thickBot="1" x14ac:dyDescent="0.3">
      <c r="A1297" s="21" t="s">
        <v>310</v>
      </c>
      <c r="B1297" s="25" t="s">
        <v>2058</v>
      </c>
      <c r="C1297" s="25" t="s">
        <v>2087</v>
      </c>
      <c r="D1297" s="25" t="s">
        <v>2055</v>
      </c>
      <c r="E1297" s="45">
        <v>17</v>
      </c>
      <c r="F1297" s="52" t="str">
        <f t="shared" si="60"/>
        <v>17S</v>
      </c>
      <c r="G1297" s="52" t="str">
        <f t="shared" si="61"/>
        <v>17ST</v>
      </c>
      <c r="H1297" s="52" t="str">
        <f t="shared" si="62"/>
        <v>17SP</v>
      </c>
    </row>
    <row r="1298" spans="1:8" ht="26.25" thickBot="1" x14ac:dyDescent="0.3">
      <c r="A1298" s="21" t="s">
        <v>2583</v>
      </c>
      <c r="B1298" s="25" t="s">
        <v>2195</v>
      </c>
      <c r="C1298" s="25" t="s">
        <v>2088</v>
      </c>
      <c r="D1298" s="25" t="s">
        <v>2055</v>
      </c>
      <c r="E1298" s="45">
        <v>17</v>
      </c>
      <c r="F1298" s="52" t="str">
        <f t="shared" si="60"/>
        <v>17S</v>
      </c>
      <c r="G1298" s="52" t="str">
        <f t="shared" si="61"/>
        <v>17SK</v>
      </c>
      <c r="H1298" s="52" t="str">
        <f t="shared" si="62"/>
        <v>17SM</v>
      </c>
    </row>
    <row r="1299" spans="1:8" ht="13.5" thickBot="1" x14ac:dyDescent="0.3">
      <c r="A1299" s="21" t="s">
        <v>882</v>
      </c>
      <c r="B1299" s="25" t="s">
        <v>2195</v>
      </c>
      <c r="C1299" s="25" t="s">
        <v>2088</v>
      </c>
      <c r="D1299" s="25" t="s">
        <v>2055</v>
      </c>
      <c r="E1299" s="45">
        <v>17</v>
      </c>
      <c r="F1299" s="52" t="str">
        <f t="shared" si="60"/>
        <v>17S</v>
      </c>
      <c r="G1299" s="52" t="str">
        <f t="shared" si="61"/>
        <v>17SK</v>
      </c>
      <c r="H1299" s="52" t="str">
        <f t="shared" si="62"/>
        <v>17SM</v>
      </c>
    </row>
    <row r="1300" spans="1:8" ht="13.5" thickBot="1" x14ac:dyDescent="0.3">
      <c r="A1300" s="21" t="s">
        <v>2584</v>
      </c>
      <c r="B1300" s="25" t="s">
        <v>2195</v>
      </c>
      <c r="C1300" s="25" t="s">
        <v>2087</v>
      </c>
      <c r="D1300" s="25" t="s">
        <v>2055</v>
      </c>
      <c r="E1300" s="45">
        <v>17</v>
      </c>
      <c r="F1300" s="52" t="str">
        <f t="shared" si="60"/>
        <v>17S</v>
      </c>
      <c r="G1300" s="52" t="str">
        <f t="shared" si="61"/>
        <v>17SK</v>
      </c>
      <c r="H1300" s="52" t="str">
        <f t="shared" si="62"/>
        <v>17SP</v>
      </c>
    </row>
    <row r="1301" spans="1:8" ht="13.5" thickBot="1" x14ac:dyDescent="0.3">
      <c r="A1301" s="21" t="s">
        <v>1035</v>
      </c>
      <c r="B1301" s="25" t="s">
        <v>2058</v>
      </c>
      <c r="C1301" s="25" t="s">
        <v>2088</v>
      </c>
      <c r="D1301" s="25" t="s">
        <v>2055</v>
      </c>
      <c r="E1301" s="45">
        <v>17</v>
      </c>
      <c r="F1301" s="52" t="str">
        <f t="shared" si="60"/>
        <v>17S</v>
      </c>
      <c r="G1301" s="52" t="str">
        <f t="shared" si="61"/>
        <v>17ST</v>
      </c>
      <c r="H1301" s="52" t="str">
        <f t="shared" si="62"/>
        <v>17SM</v>
      </c>
    </row>
    <row r="1302" spans="1:8" ht="13.5" thickBot="1" x14ac:dyDescent="0.3">
      <c r="A1302" s="21" t="s">
        <v>2624</v>
      </c>
      <c r="B1302" s="25" t="s">
        <v>2195</v>
      </c>
      <c r="C1302" s="25" t="s">
        <v>2088</v>
      </c>
      <c r="D1302" s="25" t="s">
        <v>2055</v>
      </c>
      <c r="E1302" s="45">
        <v>17</v>
      </c>
      <c r="F1302" s="52" t="str">
        <f t="shared" si="60"/>
        <v>17S</v>
      </c>
      <c r="G1302" s="52" t="str">
        <f t="shared" si="61"/>
        <v>17SK</v>
      </c>
      <c r="H1302" s="52" t="str">
        <f t="shared" si="62"/>
        <v>17SM</v>
      </c>
    </row>
    <row r="1303" spans="1:8" ht="13.5" thickBot="1" x14ac:dyDescent="0.3">
      <c r="A1303" s="21" t="s">
        <v>2625</v>
      </c>
      <c r="B1303" s="25" t="s">
        <v>2058</v>
      </c>
      <c r="C1303" s="25" t="s">
        <v>2088</v>
      </c>
      <c r="D1303" s="25" t="s">
        <v>2055</v>
      </c>
      <c r="E1303" s="45">
        <v>17</v>
      </c>
      <c r="F1303" s="52" t="str">
        <f t="shared" si="60"/>
        <v>17S</v>
      </c>
      <c r="G1303" s="52" t="str">
        <f t="shared" si="61"/>
        <v>17ST</v>
      </c>
      <c r="H1303" s="52" t="str">
        <f t="shared" si="62"/>
        <v>17SM</v>
      </c>
    </row>
    <row r="1304" spans="1:8" ht="13.5" thickBot="1" x14ac:dyDescent="0.3">
      <c r="A1304" s="21" t="s">
        <v>1367</v>
      </c>
      <c r="B1304" s="25"/>
      <c r="C1304" s="25" t="s">
        <v>2087</v>
      </c>
      <c r="D1304" s="25" t="s">
        <v>2055</v>
      </c>
      <c r="E1304" s="45">
        <v>17</v>
      </c>
      <c r="F1304" s="52" t="str">
        <f t="shared" si="60"/>
        <v>17S</v>
      </c>
      <c r="G1304" s="52" t="str">
        <f t="shared" si="61"/>
        <v>17S</v>
      </c>
      <c r="H1304" s="52" t="str">
        <f t="shared" si="62"/>
        <v>17SP</v>
      </c>
    </row>
    <row r="1305" spans="1:8" ht="13.5" thickBot="1" x14ac:dyDescent="0.3">
      <c r="A1305" s="21" t="s">
        <v>1653</v>
      </c>
      <c r="B1305" s="25" t="s">
        <v>2058</v>
      </c>
      <c r="C1305" s="25" t="s">
        <v>2088</v>
      </c>
      <c r="D1305" s="25" t="s">
        <v>2055</v>
      </c>
      <c r="E1305" s="45">
        <v>17</v>
      </c>
      <c r="F1305" s="52" t="str">
        <f t="shared" si="60"/>
        <v>17S</v>
      </c>
      <c r="G1305" s="52" t="str">
        <f t="shared" si="61"/>
        <v>17ST</v>
      </c>
      <c r="H1305" s="52" t="str">
        <f t="shared" si="62"/>
        <v>17SM</v>
      </c>
    </row>
    <row r="1306" spans="1:8" ht="13.5" thickBot="1" x14ac:dyDescent="0.3">
      <c r="A1306" s="21" t="s">
        <v>1878</v>
      </c>
      <c r="B1306" s="25" t="s">
        <v>2058</v>
      </c>
      <c r="C1306" s="25" t="s">
        <v>2088</v>
      </c>
      <c r="D1306" s="25" t="s">
        <v>2055</v>
      </c>
      <c r="E1306" s="45">
        <v>17</v>
      </c>
      <c r="F1306" s="52" t="str">
        <f t="shared" si="60"/>
        <v>17S</v>
      </c>
      <c r="G1306" s="52" t="str">
        <f t="shared" si="61"/>
        <v>17ST</v>
      </c>
      <c r="H1306" s="52" t="str">
        <f t="shared" si="62"/>
        <v>17SM</v>
      </c>
    </row>
    <row r="1307" spans="1:8" ht="13.5" thickBot="1" x14ac:dyDescent="0.3">
      <c r="A1307" s="21" t="s">
        <v>1968</v>
      </c>
      <c r="B1307" s="25" t="s">
        <v>2195</v>
      </c>
      <c r="C1307" s="25" t="s">
        <v>2088</v>
      </c>
      <c r="D1307" s="25" t="s">
        <v>2055</v>
      </c>
      <c r="E1307" s="45">
        <v>17</v>
      </c>
      <c r="F1307" s="52" t="str">
        <f t="shared" si="60"/>
        <v>17S</v>
      </c>
      <c r="G1307" s="52" t="str">
        <f t="shared" si="61"/>
        <v>17SK</v>
      </c>
      <c r="H1307" s="52" t="str">
        <f t="shared" si="62"/>
        <v>17SM</v>
      </c>
    </row>
    <row r="1308" spans="1:8" ht="13.5" thickBot="1" x14ac:dyDescent="0.3">
      <c r="A1308" s="21" t="s">
        <v>157</v>
      </c>
      <c r="B1308" s="25" t="s">
        <v>2058</v>
      </c>
      <c r="C1308" s="25" t="s">
        <v>2087</v>
      </c>
      <c r="D1308" s="25" t="s">
        <v>2058</v>
      </c>
      <c r="E1308" s="45">
        <v>17</v>
      </c>
      <c r="F1308" s="52" t="str">
        <f t="shared" si="60"/>
        <v>17T</v>
      </c>
      <c r="G1308" s="52" t="str">
        <f t="shared" si="61"/>
        <v>17TT</v>
      </c>
      <c r="H1308" s="52" t="str">
        <f t="shared" si="62"/>
        <v>17TP</v>
      </c>
    </row>
    <row r="1309" spans="1:8" ht="13.5" thickBot="1" x14ac:dyDescent="0.3">
      <c r="A1309" s="21" t="s">
        <v>585</v>
      </c>
      <c r="B1309" s="25" t="s">
        <v>2058</v>
      </c>
      <c r="C1309" s="25" t="s">
        <v>2087</v>
      </c>
      <c r="D1309" s="25" t="s">
        <v>2058</v>
      </c>
      <c r="E1309" s="45">
        <v>17</v>
      </c>
      <c r="F1309" s="52" t="str">
        <f t="shared" si="60"/>
        <v>17T</v>
      </c>
      <c r="G1309" s="52" t="str">
        <f t="shared" si="61"/>
        <v>17TT</v>
      </c>
      <c r="H1309" s="52" t="str">
        <f t="shared" si="62"/>
        <v>17TP</v>
      </c>
    </row>
    <row r="1310" spans="1:8" ht="13.5" thickBot="1" x14ac:dyDescent="0.3">
      <c r="A1310" s="21" t="s">
        <v>857</v>
      </c>
      <c r="B1310" s="25" t="s">
        <v>2195</v>
      </c>
      <c r="C1310" s="25" t="s">
        <v>2088</v>
      </c>
      <c r="D1310" s="25" t="s">
        <v>2058</v>
      </c>
      <c r="E1310" s="45">
        <v>17</v>
      </c>
      <c r="F1310" s="52" t="str">
        <f t="shared" si="60"/>
        <v>17T</v>
      </c>
      <c r="G1310" s="52" t="str">
        <f t="shared" si="61"/>
        <v>17TK</v>
      </c>
      <c r="H1310" s="52" t="str">
        <f t="shared" si="62"/>
        <v>17TM</v>
      </c>
    </row>
    <row r="1311" spans="1:8" ht="13.5" thickBot="1" x14ac:dyDescent="0.3">
      <c r="A1311" s="21" t="s">
        <v>1006</v>
      </c>
      <c r="B1311" s="25" t="s">
        <v>2195</v>
      </c>
      <c r="C1311" s="25" t="s">
        <v>2087</v>
      </c>
      <c r="D1311" s="25" t="s">
        <v>2058</v>
      </c>
      <c r="E1311" s="45">
        <v>17</v>
      </c>
      <c r="F1311" s="52" t="str">
        <f t="shared" si="60"/>
        <v>17T</v>
      </c>
      <c r="G1311" s="52" t="str">
        <f t="shared" si="61"/>
        <v>17TK</v>
      </c>
      <c r="H1311" s="52" t="str">
        <f t="shared" si="62"/>
        <v>17TP</v>
      </c>
    </row>
    <row r="1312" spans="1:8" ht="13.5" thickBot="1" x14ac:dyDescent="0.3">
      <c r="A1312" s="21" t="s">
        <v>2980</v>
      </c>
      <c r="B1312" s="25" t="s">
        <v>2058</v>
      </c>
      <c r="C1312" s="25" t="s">
        <v>2088</v>
      </c>
      <c r="D1312" s="25" t="s">
        <v>2058</v>
      </c>
      <c r="E1312" s="45">
        <v>17</v>
      </c>
      <c r="F1312" s="52" t="str">
        <f t="shared" si="60"/>
        <v>17T</v>
      </c>
      <c r="G1312" s="52" t="str">
        <f t="shared" si="61"/>
        <v>17TT</v>
      </c>
      <c r="H1312" s="52" t="str">
        <f t="shared" si="62"/>
        <v>17TM</v>
      </c>
    </row>
    <row r="1313" spans="1:8" ht="13.5" thickBot="1" x14ac:dyDescent="0.3">
      <c r="A1313" s="21" t="s">
        <v>1319</v>
      </c>
      <c r="B1313" s="25" t="s">
        <v>2195</v>
      </c>
      <c r="C1313" s="25" t="s">
        <v>2088</v>
      </c>
      <c r="D1313" s="25" t="s">
        <v>2058</v>
      </c>
      <c r="E1313" s="45">
        <v>17</v>
      </c>
      <c r="F1313" s="52" t="str">
        <f t="shared" si="60"/>
        <v>17T</v>
      </c>
      <c r="G1313" s="52" t="str">
        <f t="shared" si="61"/>
        <v>17TK</v>
      </c>
      <c r="H1313" s="52" t="str">
        <f t="shared" si="62"/>
        <v>17TM</v>
      </c>
    </row>
    <row r="1314" spans="1:8" ht="13.5" thickBot="1" x14ac:dyDescent="0.3">
      <c r="A1314" s="21" t="s">
        <v>1495</v>
      </c>
      <c r="B1314" s="25"/>
      <c r="C1314" s="25" t="s">
        <v>2087</v>
      </c>
      <c r="D1314" s="25" t="s">
        <v>2058</v>
      </c>
      <c r="E1314" s="45">
        <v>17</v>
      </c>
      <c r="F1314" s="52" t="str">
        <f t="shared" si="60"/>
        <v>17T</v>
      </c>
      <c r="G1314" s="52" t="str">
        <f t="shared" si="61"/>
        <v>17T</v>
      </c>
      <c r="H1314" s="52" t="str">
        <f t="shared" si="62"/>
        <v>17TP</v>
      </c>
    </row>
    <row r="1315" spans="1:8" ht="13.5" thickBot="1" x14ac:dyDescent="0.3">
      <c r="A1315" s="21" t="s">
        <v>1826</v>
      </c>
      <c r="B1315" s="25" t="s">
        <v>2058</v>
      </c>
      <c r="C1315" s="25" t="s">
        <v>2088</v>
      </c>
      <c r="D1315" s="25" t="s">
        <v>2058</v>
      </c>
      <c r="E1315" s="45">
        <v>17</v>
      </c>
      <c r="F1315" s="52" t="str">
        <f t="shared" si="60"/>
        <v>17T</v>
      </c>
      <c r="G1315" s="52" t="str">
        <f t="shared" si="61"/>
        <v>17TT</v>
      </c>
      <c r="H1315" s="52" t="str">
        <f t="shared" si="62"/>
        <v>17TM</v>
      </c>
    </row>
    <row r="1316" spans="1:8" ht="13.5" thickBot="1" x14ac:dyDescent="0.3">
      <c r="A1316" s="21" t="s">
        <v>2042</v>
      </c>
      <c r="B1316" s="25" t="s">
        <v>2195</v>
      </c>
      <c r="C1316" s="25" t="s">
        <v>2088</v>
      </c>
      <c r="D1316" s="25" t="s">
        <v>2058</v>
      </c>
      <c r="E1316" s="45">
        <v>17</v>
      </c>
      <c r="F1316" s="52" t="str">
        <f t="shared" si="60"/>
        <v>17T</v>
      </c>
      <c r="G1316" s="52" t="str">
        <f t="shared" si="61"/>
        <v>17TK</v>
      </c>
      <c r="H1316" s="52" t="str">
        <f t="shared" si="62"/>
        <v>17TM</v>
      </c>
    </row>
    <row r="1317" spans="1:8" ht="13.5" thickBot="1" x14ac:dyDescent="0.3">
      <c r="A1317" s="21" t="s">
        <v>85</v>
      </c>
      <c r="B1317" s="25" t="s">
        <v>2058</v>
      </c>
      <c r="C1317" s="25" t="s">
        <v>2087</v>
      </c>
      <c r="D1317" s="25" t="s">
        <v>2056</v>
      </c>
      <c r="E1317" s="45">
        <v>17</v>
      </c>
      <c r="F1317" s="52" t="str">
        <f t="shared" si="60"/>
        <v>17W</v>
      </c>
      <c r="G1317" s="52" t="str">
        <f t="shared" si="61"/>
        <v>17WT</v>
      </c>
      <c r="H1317" s="52" t="str">
        <f t="shared" si="62"/>
        <v>17WP</v>
      </c>
    </row>
    <row r="1318" spans="1:8" ht="13.5" thickBot="1" x14ac:dyDescent="0.3">
      <c r="A1318" s="21" t="s">
        <v>424</v>
      </c>
      <c r="B1318" s="25" t="s">
        <v>2058</v>
      </c>
      <c r="C1318" s="25" t="s">
        <v>2087</v>
      </c>
      <c r="D1318" s="25" t="s">
        <v>2056</v>
      </c>
      <c r="E1318" s="45">
        <v>17</v>
      </c>
      <c r="F1318" s="52" t="str">
        <f t="shared" si="60"/>
        <v>17W</v>
      </c>
      <c r="G1318" s="52" t="str">
        <f t="shared" si="61"/>
        <v>17WT</v>
      </c>
      <c r="H1318" s="52" t="str">
        <f t="shared" si="62"/>
        <v>17WP</v>
      </c>
    </row>
    <row r="1319" spans="1:8" ht="13.5" thickBot="1" x14ac:dyDescent="0.3">
      <c r="A1319" s="21" t="s">
        <v>847</v>
      </c>
      <c r="B1319" s="25" t="s">
        <v>2195</v>
      </c>
      <c r="C1319" s="25" t="s">
        <v>2088</v>
      </c>
      <c r="D1319" s="25" t="s">
        <v>2056</v>
      </c>
      <c r="E1319" s="45">
        <v>17</v>
      </c>
      <c r="F1319" s="52" t="str">
        <f t="shared" si="60"/>
        <v>17W</v>
      </c>
      <c r="G1319" s="52" t="str">
        <f t="shared" si="61"/>
        <v>17WK</v>
      </c>
      <c r="H1319" s="52" t="str">
        <f t="shared" si="62"/>
        <v>17WM</v>
      </c>
    </row>
    <row r="1320" spans="1:8" ht="13.5" thickBot="1" x14ac:dyDescent="0.3">
      <c r="A1320" s="21" t="s">
        <v>2515</v>
      </c>
      <c r="B1320" s="25" t="s">
        <v>2195</v>
      </c>
      <c r="C1320" s="25" t="s">
        <v>2087</v>
      </c>
      <c r="D1320" s="25" t="s">
        <v>2056</v>
      </c>
      <c r="E1320" s="45">
        <v>17</v>
      </c>
      <c r="F1320" s="52" t="str">
        <f t="shared" si="60"/>
        <v>17W</v>
      </c>
      <c r="G1320" s="52" t="str">
        <f t="shared" si="61"/>
        <v>17WK</v>
      </c>
      <c r="H1320" s="52" t="str">
        <f t="shared" si="62"/>
        <v>17WP</v>
      </c>
    </row>
    <row r="1321" spans="1:8" ht="13.5" thickBot="1" x14ac:dyDescent="0.3">
      <c r="A1321" s="21" t="s">
        <v>1073</v>
      </c>
      <c r="B1321" s="25" t="s">
        <v>2058</v>
      </c>
      <c r="C1321" s="25" t="s">
        <v>2088</v>
      </c>
      <c r="D1321" s="25" t="s">
        <v>2056</v>
      </c>
      <c r="E1321" s="45">
        <v>17</v>
      </c>
      <c r="F1321" s="52" t="str">
        <f t="shared" si="60"/>
        <v>17W</v>
      </c>
      <c r="G1321" s="52" t="str">
        <f t="shared" si="61"/>
        <v>17WT</v>
      </c>
      <c r="H1321" s="52" t="str">
        <f t="shared" si="62"/>
        <v>17WM</v>
      </c>
    </row>
    <row r="1322" spans="1:8" ht="13.5" thickBot="1" x14ac:dyDescent="0.3">
      <c r="A1322" s="21" t="s">
        <v>2587</v>
      </c>
      <c r="B1322" s="25" t="s">
        <v>2195</v>
      </c>
      <c r="C1322" s="25" t="s">
        <v>2088</v>
      </c>
      <c r="D1322" s="25" t="s">
        <v>2056</v>
      </c>
      <c r="E1322" s="45">
        <v>17</v>
      </c>
      <c r="F1322" s="52" t="str">
        <f t="shared" si="60"/>
        <v>17W</v>
      </c>
      <c r="G1322" s="52" t="str">
        <f t="shared" si="61"/>
        <v>17WK</v>
      </c>
      <c r="H1322" s="52" t="str">
        <f t="shared" si="62"/>
        <v>17WM</v>
      </c>
    </row>
    <row r="1323" spans="1:8" ht="13.5" thickBot="1" x14ac:dyDescent="0.3">
      <c r="A1323" s="21" t="s">
        <v>2626</v>
      </c>
      <c r="B1323" s="25" t="s">
        <v>2058</v>
      </c>
      <c r="C1323" s="25" t="s">
        <v>2088</v>
      </c>
      <c r="D1323" s="25" t="s">
        <v>2056</v>
      </c>
      <c r="E1323" s="45">
        <v>17</v>
      </c>
      <c r="F1323" s="52" t="str">
        <f t="shared" si="60"/>
        <v>17W</v>
      </c>
      <c r="G1323" s="52" t="str">
        <f t="shared" si="61"/>
        <v>17WT</v>
      </c>
      <c r="H1323" s="52" t="str">
        <f t="shared" si="62"/>
        <v>17WM</v>
      </c>
    </row>
    <row r="1324" spans="1:8" ht="13.5" thickBot="1" x14ac:dyDescent="0.3">
      <c r="A1324" s="21" t="s">
        <v>1419</v>
      </c>
      <c r="B1324" s="25"/>
      <c r="C1324" s="25" t="s">
        <v>2087</v>
      </c>
      <c r="D1324" s="25" t="s">
        <v>2056</v>
      </c>
      <c r="E1324" s="45">
        <v>17</v>
      </c>
      <c r="F1324" s="52" t="str">
        <f t="shared" si="60"/>
        <v>17W</v>
      </c>
      <c r="G1324" s="52" t="str">
        <f t="shared" si="61"/>
        <v>17W</v>
      </c>
      <c r="H1324" s="52" t="str">
        <f t="shared" si="62"/>
        <v>17WP</v>
      </c>
    </row>
    <row r="1325" spans="1:8" ht="13.5" thickBot="1" x14ac:dyDescent="0.3">
      <c r="A1325" s="21" t="s">
        <v>1708</v>
      </c>
      <c r="B1325" s="25" t="s">
        <v>2058</v>
      </c>
      <c r="C1325" s="25" t="s">
        <v>2088</v>
      </c>
      <c r="D1325" s="25" t="s">
        <v>2056</v>
      </c>
      <c r="E1325" s="45">
        <v>17</v>
      </c>
      <c r="F1325" s="52" t="str">
        <f t="shared" si="60"/>
        <v>17W</v>
      </c>
      <c r="G1325" s="52" t="str">
        <f t="shared" si="61"/>
        <v>17WT</v>
      </c>
      <c r="H1325" s="52" t="str">
        <f t="shared" si="62"/>
        <v>17WM</v>
      </c>
    </row>
    <row r="1326" spans="1:8" ht="13.5" thickBot="1" x14ac:dyDescent="0.3">
      <c r="A1326" s="21" t="s">
        <v>1907</v>
      </c>
      <c r="B1326" s="25" t="s">
        <v>2058</v>
      </c>
      <c r="C1326" s="25" t="s">
        <v>2088</v>
      </c>
      <c r="D1326" s="25" t="s">
        <v>2056</v>
      </c>
      <c r="E1326" s="45">
        <v>17</v>
      </c>
      <c r="F1326" s="52" t="str">
        <f t="shared" si="60"/>
        <v>17W</v>
      </c>
      <c r="G1326" s="52" t="str">
        <f t="shared" si="61"/>
        <v>17WT</v>
      </c>
      <c r="H1326" s="52" t="str">
        <f t="shared" si="62"/>
        <v>17WM</v>
      </c>
    </row>
    <row r="1327" spans="1:8" ht="13.5" thickBot="1" x14ac:dyDescent="0.3">
      <c r="A1327" s="21" t="s">
        <v>1998</v>
      </c>
      <c r="B1327" s="25" t="s">
        <v>2195</v>
      </c>
      <c r="C1327" s="25" t="s">
        <v>2088</v>
      </c>
      <c r="D1327" s="25" t="s">
        <v>2056</v>
      </c>
      <c r="E1327" s="45">
        <v>17</v>
      </c>
      <c r="F1327" s="52" t="str">
        <f t="shared" si="60"/>
        <v>17W</v>
      </c>
      <c r="G1327" s="52" t="str">
        <f t="shared" si="61"/>
        <v>17WK</v>
      </c>
      <c r="H1327" s="52" t="str">
        <f t="shared" si="62"/>
        <v>17WM</v>
      </c>
    </row>
    <row r="1328" spans="1:8" ht="13.5" thickBot="1" x14ac:dyDescent="0.3">
      <c r="A1328" s="21" t="s">
        <v>512</v>
      </c>
      <c r="B1328" s="25" t="s">
        <v>2058</v>
      </c>
      <c r="C1328" s="25" t="s">
        <v>2087</v>
      </c>
      <c r="D1328" s="25" t="s">
        <v>2057</v>
      </c>
      <c r="E1328" s="45">
        <v>17</v>
      </c>
      <c r="F1328" s="52" t="str">
        <f t="shared" si="60"/>
        <v>17O</v>
      </c>
      <c r="G1328" s="52" t="str">
        <f t="shared" si="61"/>
        <v>17OT</v>
      </c>
      <c r="H1328" s="52" t="str">
        <f t="shared" si="62"/>
        <v>17OP</v>
      </c>
    </row>
    <row r="1329" spans="1:8" ht="13.5" thickBot="1" x14ac:dyDescent="0.3">
      <c r="A1329" s="21" t="s">
        <v>853</v>
      </c>
      <c r="B1329" s="25" t="s">
        <v>2195</v>
      </c>
      <c r="C1329" s="25" t="s">
        <v>2088</v>
      </c>
      <c r="D1329" s="25" t="s">
        <v>2057</v>
      </c>
      <c r="E1329" s="45">
        <v>17</v>
      </c>
      <c r="F1329" s="52" t="str">
        <f t="shared" si="60"/>
        <v>17O</v>
      </c>
      <c r="G1329" s="52" t="str">
        <f t="shared" si="61"/>
        <v>17OK</v>
      </c>
      <c r="H1329" s="52" t="str">
        <f t="shared" si="62"/>
        <v>17OM</v>
      </c>
    </row>
    <row r="1330" spans="1:8" ht="13.5" thickBot="1" x14ac:dyDescent="0.3">
      <c r="A1330" s="21" t="s">
        <v>2627</v>
      </c>
      <c r="B1330" s="25" t="s">
        <v>2195</v>
      </c>
      <c r="C1330" s="25" t="s">
        <v>2087</v>
      </c>
      <c r="D1330" s="25" t="s">
        <v>2057</v>
      </c>
      <c r="E1330" s="45">
        <v>17</v>
      </c>
      <c r="F1330" s="52" t="str">
        <f t="shared" si="60"/>
        <v>17O</v>
      </c>
      <c r="G1330" s="52" t="str">
        <f t="shared" si="61"/>
        <v>17OK</v>
      </c>
      <c r="H1330" s="52" t="str">
        <f t="shared" si="62"/>
        <v>17OP</v>
      </c>
    </row>
    <row r="1331" spans="1:8" ht="13.5" thickBot="1" x14ac:dyDescent="0.3">
      <c r="A1331" s="21" t="s">
        <v>1276</v>
      </c>
      <c r="B1331" s="25" t="s">
        <v>2195</v>
      </c>
      <c r="C1331" s="25" t="s">
        <v>2088</v>
      </c>
      <c r="D1331" s="25" t="s">
        <v>2057</v>
      </c>
      <c r="E1331" s="45">
        <v>17</v>
      </c>
      <c r="F1331" s="52" t="str">
        <f t="shared" si="60"/>
        <v>17O</v>
      </c>
      <c r="G1331" s="52" t="str">
        <f t="shared" si="61"/>
        <v>17OK</v>
      </c>
      <c r="H1331" s="52" t="str">
        <f t="shared" si="62"/>
        <v>17OM</v>
      </c>
    </row>
    <row r="1332" spans="1:8" ht="13.5" thickBot="1" x14ac:dyDescent="0.3">
      <c r="A1332" s="21" t="s">
        <v>1469</v>
      </c>
      <c r="B1332" s="25"/>
      <c r="C1332" s="25" t="s">
        <v>2087</v>
      </c>
      <c r="D1332" s="25" t="s">
        <v>2057</v>
      </c>
      <c r="E1332" s="45">
        <v>17</v>
      </c>
      <c r="F1332" s="52" t="str">
        <f t="shared" si="60"/>
        <v>17O</v>
      </c>
      <c r="G1332" s="52" t="str">
        <f t="shared" si="61"/>
        <v>17O</v>
      </c>
      <c r="H1332" s="52" t="str">
        <f t="shared" si="62"/>
        <v>17OP</v>
      </c>
    </row>
    <row r="1333" spans="1:8" ht="13.5" thickBot="1" x14ac:dyDescent="0.3">
      <c r="A1333" s="21" t="s">
        <v>1774</v>
      </c>
      <c r="B1333" s="25" t="s">
        <v>2058</v>
      </c>
      <c r="C1333" s="25" t="s">
        <v>2088</v>
      </c>
      <c r="D1333" s="25" t="s">
        <v>2057</v>
      </c>
      <c r="E1333" s="45">
        <v>17</v>
      </c>
      <c r="F1333" s="52" t="str">
        <f t="shared" si="60"/>
        <v>17O</v>
      </c>
      <c r="G1333" s="52" t="str">
        <f t="shared" si="61"/>
        <v>17OT</v>
      </c>
      <c r="H1333" s="52" t="str">
        <f t="shared" si="62"/>
        <v>17OM</v>
      </c>
    </row>
    <row r="1334" spans="1:8" ht="13.5" thickBot="1" x14ac:dyDescent="0.3">
      <c r="A1334" s="21" t="s">
        <v>34</v>
      </c>
      <c r="B1334" s="25" t="s">
        <v>2058</v>
      </c>
      <c r="C1334" s="25" t="s">
        <v>2087</v>
      </c>
      <c r="D1334" s="25" t="s">
        <v>2055</v>
      </c>
      <c r="E1334" s="45">
        <v>17</v>
      </c>
      <c r="F1334" s="52" t="str">
        <f t="shared" si="60"/>
        <v>17S</v>
      </c>
      <c r="G1334" s="52" t="str">
        <f t="shared" si="61"/>
        <v>17ST</v>
      </c>
      <c r="H1334" s="52" t="str">
        <f t="shared" si="62"/>
        <v>17SP</v>
      </c>
    </row>
    <row r="1335" spans="1:8" ht="13.5" thickBot="1" x14ac:dyDescent="0.3">
      <c r="A1335" s="21" t="s">
        <v>311</v>
      </c>
      <c r="B1335" s="25" t="s">
        <v>2058</v>
      </c>
      <c r="C1335" s="25" t="s">
        <v>2087</v>
      </c>
      <c r="D1335" s="25" t="s">
        <v>2055</v>
      </c>
      <c r="E1335" s="45">
        <v>17</v>
      </c>
      <c r="F1335" s="52" t="str">
        <f t="shared" si="60"/>
        <v>17S</v>
      </c>
      <c r="G1335" s="52" t="str">
        <f t="shared" si="61"/>
        <v>17ST</v>
      </c>
      <c r="H1335" s="52" t="str">
        <f t="shared" si="62"/>
        <v>17SP</v>
      </c>
    </row>
    <row r="1336" spans="1:8" ht="13.5" thickBot="1" x14ac:dyDescent="0.3">
      <c r="A1336" s="21" t="s">
        <v>842</v>
      </c>
      <c r="B1336" s="25" t="s">
        <v>2195</v>
      </c>
      <c r="C1336" s="25" t="s">
        <v>2088</v>
      </c>
      <c r="D1336" s="25" t="s">
        <v>2055</v>
      </c>
      <c r="E1336" s="45">
        <v>17</v>
      </c>
      <c r="F1336" s="52" t="str">
        <f t="shared" si="60"/>
        <v>17S</v>
      </c>
      <c r="G1336" s="52" t="str">
        <f t="shared" si="61"/>
        <v>17SK</v>
      </c>
      <c r="H1336" s="52" t="str">
        <f t="shared" si="62"/>
        <v>17SM</v>
      </c>
    </row>
    <row r="1337" spans="1:8" ht="13.5" thickBot="1" x14ac:dyDescent="0.3">
      <c r="A1337" s="21" t="s">
        <v>2369</v>
      </c>
      <c r="B1337" s="25" t="s">
        <v>2195</v>
      </c>
      <c r="C1337" s="25" t="s">
        <v>2088</v>
      </c>
      <c r="D1337" s="25" t="s">
        <v>2055</v>
      </c>
      <c r="E1337" s="45">
        <v>17</v>
      </c>
      <c r="F1337" s="52" t="str">
        <f t="shared" si="60"/>
        <v>17S</v>
      </c>
      <c r="G1337" s="52" t="str">
        <f t="shared" si="61"/>
        <v>17SK</v>
      </c>
      <c r="H1337" s="52" t="str">
        <f t="shared" si="62"/>
        <v>17SM</v>
      </c>
    </row>
    <row r="1338" spans="1:8" ht="13.5" thickBot="1" x14ac:dyDescent="0.3">
      <c r="A1338" s="21" t="s">
        <v>1036</v>
      </c>
      <c r="B1338" s="25" t="s">
        <v>2058</v>
      </c>
      <c r="C1338" s="25" t="s">
        <v>2088</v>
      </c>
      <c r="D1338" s="25" t="s">
        <v>2055</v>
      </c>
      <c r="E1338" s="45">
        <v>17</v>
      </c>
      <c r="F1338" s="52" t="str">
        <f t="shared" si="60"/>
        <v>17S</v>
      </c>
      <c r="G1338" s="52" t="str">
        <f t="shared" si="61"/>
        <v>17ST</v>
      </c>
      <c r="H1338" s="52" t="str">
        <f t="shared" si="62"/>
        <v>17SM</v>
      </c>
    </row>
    <row r="1339" spans="1:8" ht="13.5" thickBot="1" x14ac:dyDescent="0.3">
      <c r="A1339" s="21" t="s">
        <v>1166</v>
      </c>
      <c r="B1339" s="25" t="s">
        <v>2195</v>
      </c>
      <c r="C1339" s="25" t="s">
        <v>2088</v>
      </c>
      <c r="D1339" s="25" t="s">
        <v>2055</v>
      </c>
      <c r="E1339" s="45">
        <v>17</v>
      </c>
      <c r="F1339" s="52" t="str">
        <f t="shared" si="60"/>
        <v>17S</v>
      </c>
      <c r="G1339" s="52" t="str">
        <f t="shared" si="61"/>
        <v>17SK</v>
      </c>
      <c r="H1339" s="52" t="str">
        <f t="shared" si="62"/>
        <v>17SM</v>
      </c>
    </row>
    <row r="1340" spans="1:8" ht="13.5" thickBot="1" x14ac:dyDescent="0.3">
      <c r="A1340" s="21" t="s">
        <v>2628</v>
      </c>
      <c r="B1340" s="25" t="s">
        <v>2058</v>
      </c>
      <c r="C1340" s="25" t="s">
        <v>2088</v>
      </c>
      <c r="D1340" s="25" t="s">
        <v>2055</v>
      </c>
      <c r="E1340" s="45">
        <v>17</v>
      </c>
      <c r="F1340" s="52" t="str">
        <f t="shared" si="60"/>
        <v>17S</v>
      </c>
      <c r="G1340" s="52" t="str">
        <f t="shared" si="61"/>
        <v>17ST</v>
      </c>
      <c r="H1340" s="52" t="str">
        <f t="shared" si="62"/>
        <v>17SM</v>
      </c>
    </row>
    <row r="1341" spans="1:8" ht="13.5" thickBot="1" x14ac:dyDescent="0.3">
      <c r="A1341" s="21" t="s">
        <v>1368</v>
      </c>
      <c r="B1341" s="25"/>
      <c r="C1341" s="25" t="s">
        <v>2087</v>
      </c>
      <c r="D1341" s="25" t="s">
        <v>2055</v>
      </c>
      <c r="E1341" s="45">
        <v>17</v>
      </c>
      <c r="F1341" s="52" t="str">
        <f t="shared" si="60"/>
        <v>17S</v>
      </c>
      <c r="G1341" s="52" t="str">
        <f t="shared" si="61"/>
        <v>17S</v>
      </c>
      <c r="H1341" s="52" t="str">
        <f t="shared" si="62"/>
        <v>17SP</v>
      </c>
    </row>
    <row r="1342" spans="1:8" ht="13.5" thickBot="1" x14ac:dyDescent="0.3">
      <c r="A1342" s="21" t="s">
        <v>2378</v>
      </c>
      <c r="B1342" s="25" t="s">
        <v>2058</v>
      </c>
      <c r="C1342" s="25" t="s">
        <v>2088</v>
      </c>
      <c r="D1342" s="25" t="s">
        <v>2055</v>
      </c>
      <c r="E1342" s="45">
        <v>17</v>
      </c>
      <c r="F1342" s="52" t="str">
        <f t="shared" si="60"/>
        <v>17S</v>
      </c>
      <c r="G1342" s="52" t="str">
        <f t="shared" si="61"/>
        <v>17ST</v>
      </c>
      <c r="H1342" s="52" t="str">
        <f t="shared" si="62"/>
        <v>17SM</v>
      </c>
    </row>
    <row r="1343" spans="1:8" ht="13.5" thickBot="1" x14ac:dyDescent="0.3">
      <c r="A1343" s="21" t="s">
        <v>1879</v>
      </c>
      <c r="B1343" s="25" t="s">
        <v>2058</v>
      </c>
      <c r="C1343" s="25" t="s">
        <v>2088</v>
      </c>
      <c r="D1343" s="25" t="s">
        <v>2055</v>
      </c>
      <c r="E1343" s="45">
        <v>17</v>
      </c>
      <c r="F1343" s="52" t="str">
        <f t="shared" si="60"/>
        <v>17S</v>
      </c>
      <c r="G1343" s="52" t="str">
        <f t="shared" si="61"/>
        <v>17ST</v>
      </c>
      <c r="H1343" s="52" t="str">
        <f t="shared" si="62"/>
        <v>17SM</v>
      </c>
    </row>
    <row r="1344" spans="1:8" ht="13.5" thickBot="1" x14ac:dyDescent="0.3">
      <c r="A1344" s="21" t="s">
        <v>1969</v>
      </c>
      <c r="B1344" s="25" t="s">
        <v>2195</v>
      </c>
      <c r="C1344" s="25" t="s">
        <v>2088</v>
      </c>
      <c r="D1344" s="25" t="s">
        <v>2055</v>
      </c>
      <c r="E1344" s="45">
        <v>17</v>
      </c>
      <c r="F1344" s="52" t="str">
        <f t="shared" si="60"/>
        <v>17S</v>
      </c>
      <c r="G1344" s="52" t="str">
        <f t="shared" si="61"/>
        <v>17SK</v>
      </c>
      <c r="H1344" s="52" t="str">
        <f t="shared" si="62"/>
        <v>17SM</v>
      </c>
    </row>
    <row r="1345" spans="1:8" ht="13.5" thickBot="1" x14ac:dyDescent="0.3">
      <c r="A1345" s="21" t="s">
        <v>158</v>
      </c>
      <c r="B1345" s="25" t="s">
        <v>2058</v>
      </c>
      <c r="C1345" s="25" t="s">
        <v>2087</v>
      </c>
      <c r="D1345" s="25" t="s">
        <v>2058</v>
      </c>
      <c r="E1345" s="45">
        <v>17</v>
      </c>
      <c r="F1345" s="52" t="str">
        <f t="shared" si="60"/>
        <v>17T</v>
      </c>
      <c r="G1345" s="52" t="str">
        <f t="shared" si="61"/>
        <v>17TT</v>
      </c>
      <c r="H1345" s="52" t="str">
        <f t="shared" si="62"/>
        <v>17TP</v>
      </c>
    </row>
    <row r="1346" spans="1:8" ht="13.5" thickBot="1" x14ac:dyDescent="0.3">
      <c r="A1346" s="21" t="s">
        <v>586</v>
      </c>
      <c r="B1346" s="25" t="s">
        <v>2058</v>
      </c>
      <c r="C1346" s="25" t="s">
        <v>2087</v>
      </c>
      <c r="D1346" s="25" t="s">
        <v>2058</v>
      </c>
      <c r="E1346" s="45">
        <v>17</v>
      </c>
      <c r="F1346" s="52" t="str">
        <f t="shared" ref="F1346:F1409" si="63">CONCATENATE(E1346,D1346)</f>
        <v>17T</v>
      </c>
      <c r="G1346" s="52" t="str">
        <f t="shared" ref="G1346:G1409" si="64">CONCATENATE(F1346,B1346)</f>
        <v>17TT</v>
      </c>
      <c r="H1346" s="52" t="str">
        <f t="shared" ref="H1346:H1409" si="65">CONCATENATE(F1346,C1346)</f>
        <v>17TP</v>
      </c>
    </row>
    <row r="1347" spans="1:8" ht="13.5" thickBot="1" x14ac:dyDescent="0.3">
      <c r="A1347" s="21" t="s">
        <v>858</v>
      </c>
      <c r="B1347" s="25" t="s">
        <v>2195</v>
      </c>
      <c r="C1347" s="25" t="s">
        <v>2088</v>
      </c>
      <c r="D1347" s="25" t="s">
        <v>2058</v>
      </c>
      <c r="E1347" s="45">
        <v>17</v>
      </c>
      <c r="F1347" s="52" t="str">
        <f t="shared" si="63"/>
        <v>17T</v>
      </c>
      <c r="G1347" s="52" t="str">
        <f t="shared" si="64"/>
        <v>17TK</v>
      </c>
      <c r="H1347" s="52" t="str">
        <f t="shared" si="65"/>
        <v>17TM</v>
      </c>
    </row>
    <row r="1348" spans="1:8" ht="13.5" thickBot="1" x14ac:dyDescent="0.3">
      <c r="A1348" s="21" t="s">
        <v>2629</v>
      </c>
      <c r="B1348" s="25" t="s">
        <v>2195</v>
      </c>
      <c r="C1348" s="25" t="s">
        <v>2087</v>
      </c>
      <c r="D1348" s="25" t="s">
        <v>2058</v>
      </c>
      <c r="E1348" s="45">
        <v>17</v>
      </c>
      <c r="F1348" s="52" t="str">
        <f t="shared" si="63"/>
        <v>17T</v>
      </c>
      <c r="G1348" s="52" t="str">
        <f t="shared" si="64"/>
        <v>17TK</v>
      </c>
      <c r="H1348" s="52" t="str">
        <f t="shared" si="65"/>
        <v>17TP</v>
      </c>
    </row>
    <row r="1349" spans="1:8" ht="13.5" thickBot="1" x14ac:dyDescent="0.3">
      <c r="A1349" s="21" t="s">
        <v>1129</v>
      </c>
      <c r="B1349" s="25" t="s">
        <v>2058</v>
      </c>
      <c r="C1349" s="25" t="s">
        <v>2088</v>
      </c>
      <c r="D1349" s="25" t="s">
        <v>2058</v>
      </c>
      <c r="E1349" s="45">
        <v>17</v>
      </c>
      <c r="F1349" s="52" t="str">
        <f t="shared" si="63"/>
        <v>17T</v>
      </c>
      <c r="G1349" s="52" t="str">
        <f t="shared" si="64"/>
        <v>17TT</v>
      </c>
      <c r="H1349" s="52" t="str">
        <f t="shared" si="65"/>
        <v>17TM</v>
      </c>
    </row>
    <row r="1350" spans="1:8" ht="13.5" thickBot="1" x14ac:dyDescent="0.3">
      <c r="A1350" s="21" t="s">
        <v>1320</v>
      </c>
      <c r="B1350" s="25" t="s">
        <v>2195</v>
      </c>
      <c r="C1350" s="25" t="s">
        <v>2088</v>
      </c>
      <c r="D1350" s="25" t="s">
        <v>2058</v>
      </c>
      <c r="E1350" s="45">
        <v>17</v>
      </c>
      <c r="F1350" s="52" t="str">
        <f t="shared" si="63"/>
        <v>17T</v>
      </c>
      <c r="G1350" s="52" t="str">
        <f t="shared" si="64"/>
        <v>17TK</v>
      </c>
      <c r="H1350" s="52" t="str">
        <f t="shared" si="65"/>
        <v>17TM</v>
      </c>
    </row>
    <row r="1351" spans="1:8" ht="13.5" thickBot="1" x14ac:dyDescent="0.3">
      <c r="A1351" s="21" t="s">
        <v>1496</v>
      </c>
      <c r="B1351" s="25"/>
      <c r="C1351" s="25" t="s">
        <v>2087</v>
      </c>
      <c r="D1351" s="25" t="s">
        <v>2058</v>
      </c>
      <c r="E1351" s="45">
        <v>17</v>
      </c>
      <c r="F1351" s="52" t="str">
        <f t="shared" si="63"/>
        <v>17T</v>
      </c>
      <c r="G1351" s="52" t="str">
        <f t="shared" si="64"/>
        <v>17T</v>
      </c>
      <c r="H1351" s="52" t="str">
        <f t="shared" si="65"/>
        <v>17TP</v>
      </c>
    </row>
    <row r="1352" spans="1:8" ht="13.5" thickBot="1" x14ac:dyDescent="0.3">
      <c r="A1352" s="21" t="s">
        <v>1827</v>
      </c>
      <c r="B1352" s="25" t="s">
        <v>2058</v>
      </c>
      <c r="C1352" s="25" t="s">
        <v>2088</v>
      </c>
      <c r="D1352" s="25" t="s">
        <v>2058</v>
      </c>
      <c r="E1352" s="45">
        <v>17</v>
      </c>
      <c r="F1352" s="52" t="str">
        <f t="shared" si="63"/>
        <v>17T</v>
      </c>
      <c r="G1352" s="52" t="str">
        <f t="shared" si="64"/>
        <v>17TT</v>
      </c>
      <c r="H1352" s="52" t="str">
        <f t="shared" si="65"/>
        <v>17TM</v>
      </c>
    </row>
    <row r="1353" spans="1:8" ht="13.5" thickBot="1" x14ac:dyDescent="0.3">
      <c r="A1353" s="21" t="s">
        <v>2043</v>
      </c>
      <c r="B1353" s="25" t="s">
        <v>2195</v>
      </c>
      <c r="C1353" s="25" t="s">
        <v>2088</v>
      </c>
      <c r="D1353" s="25" t="s">
        <v>2058</v>
      </c>
      <c r="E1353" s="45">
        <v>17</v>
      </c>
      <c r="F1353" s="52" t="str">
        <f t="shared" si="63"/>
        <v>17T</v>
      </c>
      <c r="G1353" s="52" t="str">
        <f t="shared" si="64"/>
        <v>17TK</v>
      </c>
      <c r="H1353" s="52" t="str">
        <f t="shared" si="65"/>
        <v>17TM</v>
      </c>
    </row>
    <row r="1354" spans="1:8" ht="13.5" thickBot="1" x14ac:dyDescent="0.3">
      <c r="A1354" s="21" t="s">
        <v>86</v>
      </c>
      <c r="B1354" s="25" t="s">
        <v>2058</v>
      </c>
      <c r="C1354" s="25" t="s">
        <v>2087</v>
      </c>
      <c r="D1354" s="25" t="s">
        <v>2056</v>
      </c>
      <c r="E1354" s="45">
        <v>17</v>
      </c>
      <c r="F1354" s="52" t="str">
        <f t="shared" si="63"/>
        <v>17W</v>
      </c>
      <c r="G1354" s="52" t="str">
        <f t="shared" si="64"/>
        <v>17WT</v>
      </c>
      <c r="H1354" s="52" t="str">
        <f t="shared" si="65"/>
        <v>17WP</v>
      </c>
    </row>
    <row r="1355" spans="1:8" ht="13.5" thickBot="1" x14ac:dyDescent="0.3">
      <c r="A1355" s="21" t="s">
        <v>425</v>
      </c>
      <c r="B1355" s="25" t="s">
        <v>2058</v>
      </c>
      <c r="C1355" s="25" t="s">
        <v>2087</v>
      </c>
      <c r="D1355" s="25" t="s">
        <v>2056</v>
      </c>
      <c r="E1355" s="45">
        <v>17</v>
      </c>
      <c r="F1355" s="52" t="str">
        <f t="shared" si="63"/>
        <v>17W</v>
      </c>
      <c r="G1355" s="52" t="str">
        <f t="shared" si="64"/>
        <v>17WT</v>
      </c>
      <c r="H1355" s="52" t="str">
        <f t="shared" si="65"/>
        <v>17WP</v>
      </c>
    </row>
    <row r="1356" spans="1:8" ht="13.5" thickBot="1" x14ac:dyDescent="0.3">
      <c r="A1356" s="21" t="s">
        <v>848</v>
      </c>
      <c r="B1356" s="25" t="s">
        <v>2195</v>
      </c>
      <c r="C1356" s="25" t="s">
        <v>2088</v>
      </c>
      <c r="D1356" s="25" t="s">
        <v>2056</v>
      </c>
      <c r="E1356" s="45">
        <v>17</v>
      </c>
      <c r="F1356" s="52" t="str">
        <f t="shared" si="63"/>
        <v>17W</v>
      </c>
      <c r="G1356" s="52" t="str">
        <f t="shared" si="64"/>
        <v>17WK</v>
      </c>
      <c r="H1356" s="52" t="str">
        <f t="shared" si="65"/>
        <v>17WM</v>
      </c>
    </row>
    <row r="1357" spans="1:8" ht="13.5" thickBot="1" x14ac:dyDescent="0.3">
      <c r="A1357" s="21" t="s">
        <v>2630</v>
      </c>
      <c r="B1357" s="25" t="s">
        <v>2195</v>
      </c>
      <c r="C1357" s="25" t="s">
        <v>2087</v>
      </c>
      <c r="D1357" s="25" t="s">
        <v>2056</v>
      </c>
      <c r="E1357" s="45">
        <v>17</v>
      </c>
      <c r="F1357" s="52" t="str">
        <f t="shared" si="63"/>
        <v>17W</v>
      </c>
      <c r="G1357" s="52" t="str">
        <f t="shared" si="64"/>
        <v>17WK</v>
      </c>
      <c r="H1357" s="52" t="str">
        <f t="shared" si="65"/>
        <v>17WP</v>
      </c>
    </row>
    <row r="1358" spans="1:8" ht="13.5" thickBot="1" x14ac:dyDescent="0.3">
      <c r="A1358" s="21" t="s">
        <v>1074</v>
      </c>
      <c r="B1358" s="25" t="s">
        <v>2058</v>
      </c>
      <c r="C1358" s="25" t="s">
        <v>2088</v>
      </c>
      <c r="D1358" s="25" t="s">
        <v>2056</v>
      </c>
      <c r="E1358" s="45">
        <v>17</v>
      </c>
      <c r="F1358" s="52" t="str">
        <f t="shared" si="63"/>
        <v>17W</v>
      </c>
      <c r="G1358" s="52" t="str">
        <f t="shared" si="64"/>
        <v>17WT</v>
      </c>
      <c r="H1358" s="52" t="str">
        <f t="shared" si="65"/>
        <v>17WM</v>
      </c>
    </row>
    <row r="1359" spans="1:8" ht="13.5" thickBot="1" x14ac:dyDescent="0.3">
      <c r="A1359" s="21" t="s">
        <v>1223</v>
      </c>
      <c r="B1359" s="25" t="s">
        <v>2195</v>
      </c>
      <c r="C1359" s="25" t="s">
        <v>2088</v>
      </c>
      <c r="D1359" s="25" t="s">
        <v>2056</v>
      </c>
      <c r="E1359" s="45">
        <v>17</v>
      </c>
      <c r="F1359" s="52" t="str">
        <f t="shared" si="63"/>
        <v>17W</v>
      </c>
      <c r="G1359" s="52" t="str">
        <f t="shared" si="64"/>
        <v>17WK</v>
      </c>
      <c r="H1359" s="52" t="str">
        <f t="shared" si="65"/>
        <v>17WM</v>
      </c>
    </row>
    <row r="1360" spans="1:8" ht="13.5" thickBot="1" x14ac:dyDescent="0.3">
      <c r="A1360" s="21" t="s">
        <v>2631</v>
      </c>
      <c r="B1360" s="25" t="s">
        <v>2058</v>
      </c>
      <c r="C1360" s="25" t="s">
        <v>2088</v>
      </c>
      <c r="D1360" s="25" t="s">
        <v>2056</v>
      </c>
      <c r="E1360" s="45">
        <v>17</v>
      </c>
      <c r="F1360" s="52" t="str">
        <f t="shared" si="63"/>
        <v>17W</v>
      </c>
      <c r="G1360" s="52" t="str">
        <f t="shared" si="64"/>
        <v>17WT</v>
      </c>
      <c r="H1360" s="52" t="str">
        <f t="shared" si="65"/>
        <v>17WM</v>
      </c>
    </row>
    <row r="1361" spans="1:8" ht="13.5" thickBot="1" x14ac:dyDescent="0.3">
      <c r="A1361" s="21" t="s">
        <v>1420</v>
      </c>
      <c r="B1361" s="25"/>
      <c r="C1361" s="25" t="s">
        <v>2087</v>
      </c>
      <c r="D1361" s="25" t="s">
        <v>2056</v>
      </c>
      <c r="E1361" s="45">
        <v>17</v>
      </c>
      <c r="F1361" s="52" t="str">
        <f t="shared" si="63"/>
        <v>17W</v>
      </c>
      <c r="G1361" s="52" t="str">
        <f t="shared" si="64"/>
        <v>17W</v>
      </c>
      <c r="H1361" s="52" t="str">
        <f t="shared" si="65"/>
        <v>17WP</v>
      </c>
    </row>
    <row r="1362" spans="1:8" ht="13.5" thickBot="1" x14ac:dyDescent="0.3">
      <c r="A1362" s="21" t="s">
        <v>1709</v>
      </c>
      <c r="B1362" s="25" t="s">
        <v>2058</v>
      </c>
      <c r="C1362" s="25" t="s">
        <v>2088</v>
      </c>
      <c r="D1362" s="25" t="s">
        <v>2056</v>
      </c>
      <c r="E1362" s="45">
        <v>17</v>
      </c>
      <c r="F1362" s="52" t="str">
        <f t="shared" si="63"/>
        <v>17W</v>
      </c>
      <c r="G1362" s="52" t="str">
        <f t="shared" si="64"/>
        <v>17WT</v>
      </c>
      <c r="H1362" s="52" t="str">
        <f t="shared" si="65"/>
        <v>17WM</v>
      </c>
    </row>
    <row r="1363" spans="1:8" ht="13.5" thickBot="1" x14ac:dyDescent="0.3">
      <c r="A1363" s="21" t="s">
        <v>1908</v>
      </c>
      <c r="B1363" s="25" t="s">
        <v>2058</v>
      </c>
      <c r="C1363" s="25" t="s">
        <v>2088</v>
      </c>
      <c r="D1363" s="25" t="s">
        <v>2056</v>
      </c>
      <c r="E1363" s="45">
        <v>17</v>
      </c>
      <c r="F1363" s="52" t="str">
        <f t="shared" si="63"/>
        <v>17W</v>
      </c>
      <c r="G1363" s="52" t="str">
        <f t="shared" si="64"/>
        <v>17WT</v>
      </c>
      <c r="H1363" s="52" t="str">
        <f t="shared" si="65"/>
        <v>17WM</v>
      </c>
    </row>
    <row r="1364" spans="1:8" ht="13.5" thickBot="1" x14ac:dyDescent="0.3">
      <c r="A1364" s="21" t="s">
        <v>1999</v>
      </c>
      <c r="B1364" s="25" t="s">
        <v>2195</v>
      </c>
      <c r="C1364" s="25" t="s">
        <v>2088</v>
      </c>
      <c r="D1364" s="25" t="s">
        <v>2056</v>
      </c>
      <c r="E1364" s="45">
        <v>17</v>
      </c>
      <c r="F1364" s="52" t="str">
        <f t="shared" si="63"/>
        <v>17W</v>
      </c>
      <c r="G1364" s="52" t="str">
        <f t="shared" si="64"/>
        <v>17WK</v>
      </c>
      <c r="H1364" s="52" t="str">
        <f t="shared" si="65"/>
        <v>17WM</v>
      </c>
    </row>
    <row r="1365" spans="1:8" ht="13.5" thickBot="1" x14ac:dyDescent="0.3">
      <c r="A1365" s="21" t="s">
        <v>513</v>
      </c>
      <c r="B1365" s="25" t="s">
        <v>2058</v>
      </c>
      <c r="C1365" s="25" t="s">
        <v>2087</v>
      </c>
      <c r="D1365" s="25" t="s">
        <v>2057</v>
      </c>
      <c r="E1365" s="45">
        <v>17</v>
      </c>
      <c r="F1365" s="52" t="str">
        <f t="shared" si="63"/>
        <v>17O</v>
      </c>
      <c r="G1365" s="52" t="str">
        <f t="shared" si="64"/>
        <v>17OT</v>
      </c>
      <c r="H1365" s="52" t="str">
        <f t="shared" si="65"/>
        <v>17OP</v>
      </c>
    </row>
    <row r="1366" spans="1:8" ht="13.5" thickBot="1" x14ac:dyDescent="0.3">
      <c r="A1366" s="21" t="s">
        <v>854</v>
      </c>
      <c r="B1366" s="25" t="s">
        <v>2195</v>
      </c>
      <c r="C1366" s="25" t="s">
        <v>2088</v>
      </c>
      <c r="D1366" s="25" t="s">
        <v>2057</v>
      </c>
      <c r="E1366" s="45">
        <v>17</v>
      </c>
      <c r="F1366" s="52" t="str">
        <f t="shared" si="63"/>
        <v>17O</v>
      </c>
      <c r="G1366" s="52" t="str">
        <f t="shared" si="64"/>
        <v>17OK</v>
      </c>
      <c r="H1366" s="52" t="str">
        <f t="shared" si="65"/>
        <v>17OM</v>
      </c>
    </row>
    <row r="1367" spans="1:8" ht="26.25" thickBot="1" x14ac:dyDescent="0.3">
      <c r="A1367" s="21" t="s">
        <v>2632</v>
      </c>
      <c r="B1367" s="25" t="s">
        <v>2195</v>
      </c>
      <c r="C1367" s="25" t="s">
        <v>2087</v>
      </c>
      <c r="D1367" s="25" t="s">
        <v>2057</v>
      </c>
      <c r="E1367" s="45">
        <v>17</v>
      </c>
      <c r="F1367" s="52" t="str">
        <f t="shared" si="63"/>
        <v>17O</v>
      </c>
      <c r="G1367" s="52" t="str">
        <f t="shared" si="64"/>
        <v>17OK</v>
      </c>
      <c r="H1367" s="52" t="str">
        <f t="shared" si="65"/>
        <v>17OP</v>
      </c>
    </row>
    <row r="1368" spans="1:8" ht="13.5" thickBot="1" x14ac:dyDescent="0.3">
      <c r="A1368" s="21" t="s">
        <v>2588</v>
      </c>
      <c r="B1368" s="25" t="s">
        <v>2195</v>
      </c>
      <c r="C1368" s="25" t="s">
        <v>2088</v>
      </c>
      <c r="D1368" s="25" t="s">
        <v>2057</v>
      </c>
      <c r="E1368" s="45">
        <v>17</v>
      </c>
      <c r="F1368" s="52" t="str">
        <f t="shared" si="63"/>
        <v>17O</v>
      </c>
      <c r="G1368" s="52" t="str">
        <f t="shared" si="64"/>
        <v>17OK</v>
      </c>
      <c r="H1368" s="52" t="str">
        <f t="shared" si="65"/>
        <v>17OM</v>
      </c>
    </row>
    <row r="1369" spans="1:8" ht="13.5" thickBot="1" x14ac:dyDescent="0.3">
      <c r="A1369" s="21" t="s">
        <v>1470</v>
      </c>
      <c r="B1369" s="25"/>
      <c r="C1369" s="25" t="s">
        <v>2087</v>
      </c>
      <c r="D1369" s="25" t="s">
        <v>2057</v>
      </c>
      <c r="E1369" s="45">
        <v>17</v>
      </c>
      <c r="F1369" s="52" t="str">
        <f t="shared" si="63"/>
        <v>17O</v>
      </c>
      <c r="G1369" s="52" t="str">
        <f t="shared" si="64"/>
        <v>17O</v>
      </c>
      <c r="H1369" s="52" t="str">
        <f t="shared" si="65"/>
        <v>17OP</v>
      </c>
    </row>
    <row r="1370" spans="1:8" ht="13.5" thickBot="1" x14ac:dyDescent="0.3">
      <c r="A1370" s="21" t="s">
        <v>35</v>
      </c>
      <c r="B1370" s="25" t="s">
        <v>2058</v>
      </c>
      <c r="C1370" s="25" t="s">
        <v>2087</v>
      </c>
      <c r="D1370" s="25" t="s">
        <v>2055</v>
      </c>
      <c r="E1370" s="45">
        <v>17</v>
      </c>
      <c r="F1370" s="52" t="str">
        <f t="shared" si="63"/>
        <v>17S</v>
      </c>
      <c r="G1370" s="52" t="str">
        <f t="shared" si="64"/>
        <v>17ST</v>
      </c>
      <c r="H1370" s="52" t="str">
        <f t="shared" si="65"/>
        <v>17SP</v>
      </c>
    </row>
    <row r="1371" spans="1:8" ht="13.5" thickBot="1" x14ac:dyDescent="0.3">
      <c r="A1371" s="21" t="s">
        <v>312</v>
      </c>
      <c r="B1371" s="25" t="s">
        <v>2058</v>
      </c>
      <c r="C1371" s="25" t="s">
        <v>2087</v>
      </c>
      <c r="D1371" s="25" t="s">
        <v>2055</v>
      </c>
      <c r="E1371" s="45">
        <v>17</v>
      </c>
      <c r="F1371" s="52" t="str">
        <f t="shared" si="63"/>
        <v>17S</v>
      </c>
      <c r="G1371" s="52" t="str">
        <f t="shared" si="64"/>
        <v>17ST</v>
      </c>
      <c r="H1371" s="52" t="str">
        <f t="shared" si="65"/>
        <v>17SP</v>
      </c>
    </row>
    <row r="1372" spans="1:8" ht="13.5" thickBot="1" x14ac:dyDescent="0.3">
      <c r="A1372" s="21" t="s">
        <v>883</v>
      </c>
      <c r="B1372" s="25" t="s">
        <v>2195</v>
      </c>
      <c r="C1372" s="25" t="s">
        <v>2088</v>
      </c>
      <c r="D1372" s="25" t="s">
        <v>2055</v>
      </c>
      <c r="E1372" s="45">
        <v>17</v>
      </c>
      <c r="F1372" s="52" t="str">
        <f t="shared" si="63"/>
        <v>17S</v>
      </c>
      <c r="G1372" s="52" t="str">
        <f t="shared" si="64"/>
        <v>17SK</v>
      </c>
      <c r="H1372" s="52" t="str">
        <f t="shared" si="65"/>
        <v>17SM</v>
      </c>
    </row>
    <row r="1373" spans="1:8" ht="13.5" thickBot="1" x14ac:dyDescent="0.3">
      <c r="A1373" s="21" t="s">
        <v>1037</v>
      </c>
      <c r="B1373" s="25" t="s">
        <v>2058</v>
      </c>
      <c r="C1373" s="25" t="s">
        <v>2088</v>
      </c>
      <c r="D1373" s="25" t="s">
        <v>2055</v>
      </c>
      <c r="E1373" s="45">
        <v>17</v>
      </c>
      <c r="F1373" s="52" t="str">
        <f t="shared" si="63"/>
        <v>17S</v>
      </c>
      <c r="G1373" s="52" t="str">
        <f t="shared" si="64"/>
        <v>17ST</v>
      </c>
      <c r="H1373" s="52" t="str">
        <f t="shared" si="65"/>
        <v>17SM</v>
      </c>
    </row>
    <row r="1374" spans="1:8" ht="13.5" thickBot="1" x14ac:dyDescent="0.3">
      <c r="A1374" s="21" t="s">
        <v>1167</v>
      </c>
      <c r="B1374" s="25" t="s">
        <v>2195</v>
      </c>
      <c r="C1374" s="25" t="s">
        <v>2088</v>
      </c>
      <c r="D1374" s="25" t="s">
        <v>2055</v>
      </c>
      <c r="E1374" s="45">
        <v>17</v>
      </c>
      <c r="F1374" s="52" t="str">
        <f t="shared" si="63"/>
        <v>17S</v>
      </c>
      <c r="G1374" s="52" t="str">
        <f t="shared" si="64"/>
        <v>17SK</v>
      </c>
      <c r="H1374" s="52" t="str">
        <f t="shared" si="65"/>
        <v>17SM</v>
      </c>
    </row>
    <row r="1375" spans="1:8" ht="13.5" thickBot="1" x14ac:dyDescent="0.3">
      <c r="A1375" s="21" t="s">
        <v>1369</v>
      </c>
      <c r="B1375" s="25"/>
      <c r="C1375" s="25" t="s">
        <v>2087</v>
      </c>
      <c r="D1375" s="25" t="s">
        <v>2055</v>
      </c>
      <c r="E1375" s="45">
        <v>17</v>
      </c>
      <c r="F1375" s="52" t="str">
        <f t="shared" si="63"/>
        <v>17S</v>
      </c>
      <c r="G1375" s="52" t="str">
        <f t="shared" si="64"/>
        <v>17S</v>
      </c>
      <c r="H1375" s="52" t="str">
        <f t="shared" si="65"/>
        <v>17SP</v>
      </c>
    </row>
    <row r="1376" spans="1:8" ht="13.5" thickBot="1" x14ac:dyDescent="0.3">
      <c r="A1376" s="21" t="s">
        <v>1654</v>
      </c>
      <c r="B1376" s="25" t="s">
        <v>2058</v>
      </c>
      <c r="C1376" s="25" t="s">
        <v>2088</v>
      </c>
      <c r="D1376" s="25" t="s">
        <v>2055</v>
      </c>
      <c r="E1376" s="45">
        <v>17</v>
      </c>
      <c r="F1376" s="52" t="str">
        <f t="shared" si="63"/>
        <v>17S</v>
      </c>
      <c r="G1376" s="52" t="str">
        <f t="shared" si="64"/>
        <v>17ST</v>
      </c>
      <c r="H1376" s="52" t="str">
        <f t="shared" si="65"/>
        <v>17SM</v>
      </c>
    </row>
    <row r="1377" spans="1:8" ht="13.5" thickBot="1" x14ac:dyDescent="0.3">
      <c r="A1377" s="21" t="s">
        <v>1970</v>
      </c>
      <c r="B1377" s="25" t="s">
        <v>2195</v>
      </c>
      <c r="C1377" s="25" t="s">
        <v>2088</v>
      </c>
      <c r="D1377" s="25" t="s">
        <v>2055</v>
      </c>
      <c r="E1377" s="45">
        <v>17</v>
      </c>
      <c r="F1377" s="52" t="str">
        <f t="shared" si="63"/>
        <v>17S</v>
      </c>
      <c r="G1377" s="52" t="str">
        <f t="shared" si="64"/>
        <v>17SK</v>
      </c>
      <c r="H1377" s="52" t="str">
        <f t="shared" si="65"/>
        <v>17SM</v>
      </c>
    </row>
    <row r="1378" spans="1:8" ht="26.25" thickBot="1" x14ac:dyDescent="0.3">
      <c r="A1378" s="21" t="s">
        <v>159</v>
      </c>
      <c r="B1378" s="25" t="s">
        <v>2058</v>
      </c>
      <c r="C1378" s="25" t="s">
        <v>2087</v>
      </c>
      <c r="D1378" s="25" t="s">
        <v>2058</v>
      </c>
      <c r="E1378" s="45">
        <v>17</v>
      </c>
      <c r="F1378" s="52" t="str">
        <f t="shared" si="63"/>
        <v>17T</v>
      </c>
      <c r="G1378" s="52" t="str">
        <f t="shared" si="64"/>
        <v>17TT</v>
      </c>
      <c r="H1378" s="52" t="str">
        <f t="shared" si="65"/>
        <v>17TP</v>
      </c>
    </row>
    <row r="1379" spans="1:8" ht="13.5" thickBot="1" x14ac:dyDescent="0.3">
      <c r="A1379" s="21" t="s">
        <v>587</v>
      </c>
      <c r="B1379" s="25" t="s">
        <v>2058</v>
      </c>
      <c r="C1379" s="25" t="s">
        <v>2087</v>
      </c>
      <c r="D1379" s="25" t="s">
        <v>2058</v>
      </c>
      <c r="E1379" s="45">
        <v>17</v>
      </c>
      <c r="F1379" s="52" t="str">
        <f t="shared" si="63"/>
        <v>17T</v>
      </c>
      <c r="G1379" s="52" t="str">
        <f t="shared" si="64"/>
        <v>17TT</v>
      </c>
      <c r="H1379" s="52" t="str">
        <f t="shared" si="65"/>
        <v>17TP</v>
      </c>
    </row>
    <row r="1380" spans="1:8" ht="13.5" thickBot="1" x14ac:dyDescent="0.3">
      <c r="A1380" s="21" t="s">
        <v>2634</v>
      </c>
      <c r="B1380" s="25" t="s">
        <v>2195</v>
      </c>
      <c r="C1380" s="25" t="s">
        <v>2087</v>
      </c>
      <c r="D1380" s="25" t="s">
        <v>2058</v>
      </c>
      <c r="E1380" s="45">
        <v>17</v>
      </c>
      <c r="F1380" s="52" t="str">
        <f t="shared" si="63"/>
        <v>17T</v>
      </c>
      <c r="G1380" s="52" t="str">
        <f t="shared" si="64"/>
        <v>17TK</v>
      </c>
      <c r="H1380" s="52" t="str">
        <f t="shared" si="65"/>
        <v>17TP</v>
      </c>
    </row>
    <row r="1381" spans="1:8" ht="26.25" thickBot="1" x14ac:dyDescent="0.3">
      <c r="A1381" s="21" t="s">
        <v>1321</v>
      </c>
      <c r="B1381" s="25" t="s">
        <v>2195</v>
      </c>
      <c r="C1381" s="25" t="s">
        <v>2088</v>
      </c>
      <c r="D1381" s="25" t="s">
        <v>2058</v>
      </c>
      <c r="E1381" s="45">
        <v>17</v>
      </c>
      <c r="F1381" s="52" t="str">
        <f t="shared" si="63"/>
        <v>17T</v>
      </c>
      <c r="G1381" s="52" t="str">
        <f t="shared" si="64"/>
        <v>17TK</v>
      </c>
      <c r="H1381" s="52" t="str">
        <f t="shared" si="65"/>
        <v>17TM</v>
      </c>
    </row>
    <row r="1382" spans="1:8" ht="13.5" thickBot="1" x14ac:dyDescent="0.3">
      <c r="A1382" s="21" t="s">
        <v>1497</v>
      </c>
      <c r="B1382" s="25"/>
      <c r="C1382" s="25" t="s">
        <v>2087</v>
      </c>
      <c r="D1382" s="25" t="s">
        <v>2058</v>
      </c>
      <c r="E1382" s="45">
        <v>17</v>
      </c>
      <c r="F1382" s="52" t="str">
        <f t="shared" si="63"/>
        <v>17T</v>
      </c>
      <c r="G1382" s="52" t="str">
        <f t="shared" si="64"/>
        <v>17T</v>
      </c>
      <c r="H1382" s="52" t="str">
        <f t="shared" si="65"/>
        <v>17TP</v>
      </c>
    </row>
    <row r="1383" spans="1:8" ht="13.5" thickBot="1" x14ac:dyDescent="0.3">
      <c r="A1383" s="21" t="s">
        <v>87</v>
      </c>
      <c r="B1383" s="25" t="s">
        <v>2058</v>
      </c>
      <c r="C1383" s="25" t="s">
        <v>2087</v>
      </c>
      <c r="D1383" s="25" t="s">
        <v>2056</v>
      </c>
      <c r="E1383" s="45">
        <v>17</v>
      </c>
      <c r="F1383" s="52" t="str">
        <f t="shared" si="63"/>
        <v>17W</v>
      </c>
      <c r="G1383" s="52" t="str">
        <f t="shared" si="64"/>
        <v>17WT</v>
      </c>
      <c r="H1383" s="52" t="str">
        <f t="shared" si="65"/>
        <v>17WP</v>
      </c>
    </row>
    <row r="1384" spans="1:8" ht="13.5" thickBot="1" x14ac:dyDescent="0.3">
      <c r="A1384" s="21" t="s">
        <v>426</v>
      </c>
      <c r="B1384" s="25" t="s">
        <v>2058</v>
      </c>
      <c r="C1384" s="25" t="s">
        <v>2087</v>
      </c>
      <c r="D1384" s="25" t="s">
        <v>2056</v>
      </c>
      <c r="E1384" s="45">
        <v>17</v>
      </c>
      <c r="F1384" s="52" t="str">
        <f t="shared" si="63"/>
        <v>17W</v>
      </c>
      <c r="G1384" s="52" t="str">
        <f t="shared" si="64"/>
        <v>17WT</v>
      </c>
      <c r="H1384" s="52" t="str">
        <f t="shared" si="65"/>
        <v>17WP</v>
      </c>
    </row>
    <row r="1385" spans="1:8" ht="13.5" thickBot="1" x14ac:dyDescent="0.3">
      <c r="A1385" s="21" t="s">
        <v>2569</v>
      </c>
      <c r="B1385" s="25" t="s">
        <v>2195</v>
      </c>
      <c r="C1385" s="25" t="s">
        <v>2088</v>
      </c>
      <c r="D1385" s="25" t="s">
        <v>2056</v>
      </c>
      <c r="E1385" s="45">
        <v>17</v>
      </c>
      <c r="F1385" s="52" t="str">
        <f t="shared" si="63"/>
        <v>17W</v>
      </c>
      <c r="G1385" s="52" t="str">
        <f t="shared" si="64"/>
        <v>17WK</v>
      </c>
      <c r="H1385" s="52" t="str">
        <f t="shared" si="65"/>
        <v>17WM</v>
      </c>
    </row>
    <row r="1386" spans="1:8" ht="13.5" thickBot="1" x14ac:dyDescent="0.3">
      <c r="A1386" s="21" t="s">
        <v>2633</v>
      </c>
      <c r="B1386" s="25" t="s">
        <v>2195</v>
      </c>
      <c r="C1386" s="25" t="s">
        <v>2087</v>
      </c>
      <c r="D1386" s="25" t="s">
        <v>2056</v>
      </c>
      <c r="E1386" s="45">
        <v>17</v>
      </c>
      <c r="F1386" s="52" t="str">
        <f t="shared" si="63"/>
        <v>17W</v>
      </c>
      <c r="G1386" s="52" t="str">
        <f t="shared" si="64"/>
        <v>17WK</v>
      </c>
      <c r="H1386" s="52" t="str">
        <f t="shared" si="65"/>
        <v>17WP</v>
      </c>
    </row>
    <row r="1387" spans="1:8" ht="13.5" thickBot="1" x14ac:dyDescent="0.3">
      <c r="A1387" s="21" t="s">
        <v>1075</v>
      </c>
      <c r="B1387" s="25" t="s">
        <v>2058</v>
      </c>
      <c r="C1387" s="25" t="s">
        <v>2088</v>
      </c>
      <c r="D1387" s="25" t="s">
        <v>2056</v>
      </c>
      <c r="E1387" s="45">
        <v>17</v>
      </c>
      <c r="F1387" s="52" t="str">
        <f t="shared" si="63"/>
        <v>17W</v>
      </c>
      <c r="G1387" s="52" t="str">
        <f t="shared" si="64"/>
        <v>17WT</v>
      </c>
      <c r="H1387" s="52" t="str">
        <f t="shared" si="65"/>
        <v>17WM</v>
      </c>
    </row>
    <row r="1388" spans="1:8" ht="26.25" thickBot="1" x14ac:dyDescent="0.3">
      <c r="A1388" s="21" t="s">
        <v>1224</v>
      </c>
      <c r="B1388" s="25" t="s">
        <v>2195</v>
      </c>
      <c r="C1388" s="25" t="s">
        <v>2088</v>
      </c>
      <c r="D1388" s="25" t="s">
        <v>2056</v>
      </c>
      <c r="E1388" s="45">
        <v>17</v>
      </c>
      <c r="F1388" s="52" t="str">
        <f t="shared" si="63"/>
        <v>17W</v>
      </c>
      <c r="G1388" s="52" t="str">
        <f t="shared" si="64"/>
        <v>17WK</v>
      </c>
      <c r="H1388" s="52" t="str">
        <f t="shared" si="65"/>
        <v>17WM</v>
      </c>
    </row>
    <row r="1389" spans="1:8" ht="26.25" thickBot="1" x14ac:dyDescent="0.3">
      <c r="A1389" s="21" t="s">
        <v>1421</v>
      </c>
      <c r="B1389" s="25"/>
      <c r="C1389" s="25" t="s">
        <v>2087</v>
      </c>
      <c r="D1389" s="25" t="s">
        <v>2056</v>
      </c>
      <c r="E1389" s="45">
        <v>17</v>
      </c>
      <c r="F1389" s="52" t="str">
        <f t="shared" si="63"/>
        <v>17W</v>
      </c>
      <c r="G1389" s="52" t="str">
        <f t="shared" si="64"/>
        <v>17W</v>
      </c>
      <c r="H1389" s="52" t="str">
        <f t="shared" si="65"/>
        <v>17WP</v>
      </c>
    </row>
    <row r="1390" spans="1:8" ht="13.5" thickBot="1" x14ac:dyDescent="0.3">
      <c r="A1390" s="21" t="s">
        <v>1710</v>
      </c>
      <c r="B1390" s="25" t="s">
        <v>2058</v>
      </c>
      <c r="C1390" s="25" t="s">
        <v>2088</v>
      </c>
      <c r="D1390" s="25" t="s">
        <v>2056</v>
      </c>
      <c r="E1390" s="45">
        <v>17</v>
      </c>
      <c r="F1390" s="52" t="str">
        <f t="shared" si="63"/>
        <v>17W</v>
      </c>
      <c r="G1390" s="52" t="str">
        <f t="shared" si="64"/>
        <v>17WT</v>
      </c>
      <c r="H1390" s="52" t="str">
        <f t="shared" si="65"/>
        <v>17WM</v>
      </c>
    </row>
    <row r="1391" spans="1:8" ht="13.5" thickBot="1" x14ac:dyDescent="0.3">
      <c r="A1391" s="21" t="s">
        <v>2000</v>
      </c>
      <c r="B1391" s="25" t="s">
        <v>2195</v>
      </c>
      <c r="C1391" s="25" t="s">
        <v>2088</v>
      </c>
      <c r="D1391" s="25" t="s">
        <v>2056</v>
      </c>
      <c r="E1391" s="45">
        <v>17</v>
      </c>
      <c r="F1391" s="52" t="str">
        <f t="shared" si="63"/>
        <v>17W</v>
      </c>
      <c r="G1391" s="52" t="str">
        <f t="shared" si="64"/>
        <v>17WK</v>
      </c>
      <c r="H1391" s="52" t="str">
        <f t="shared" si="65"/>
        <v>17WM</v>
      </c>
    </row>
    <row r="1392" spans="1:8" ht="13.5" thickBot="1" x14ac:dyDescent="0.3">
      <c r="A1392" s="21" t="s">
        <v>514</v>
      </c>
      <c r="B1392" s="25" t="s">
        <v>2058</v>
      </c>
      <c r="C1392" s="25" t="s">
        <v>2087</v>
      </c>
      <c r="D1392" s="25" t="s">
        <v>2057</v>
      </c>
      <c r="E1392" s="45">
        <v>17</v>
      </c>
      <c r="F1392" s="52" t="str">
        <f t="shared" si="63"/>
        <v>17O</v>
      </c>
      <c r="G1392" s="52" t="str">
        <f t="shared" si="64"/>
        <v>17OT</v>
      </c>
      <c r="H1392" s="52" t="str">
        <f t="shared" si="65"/>
        <v>17OP</v>
      </c>
    </row>
    <row r="1393" spans="1:8" ht="13.5" thickBot="1" x14ac:dyDescent="0.3">
      <c r="A1393" s="21" t="s">
        <v>2635</v>
      </c>
      <c r="B1393" s="25" t="s">
        <v>2195</v>
      </c>
      <c r="C1393" s="25" t="s">
        <v>2087</v>
      </c>
      <c r="D1393" s="25" t="s">
        <v>2057</v>
      </c>
      <c r="E1393" s="45">
        <v>17</v>
      </c>
      <c r="F1393" s="52" t="str">
        <f t="shared" si="63"/>
        <v>17O</v>
      </c>
      <c r="G1393" s="52" t="str">
        <f t="shared" si="64"/>
        <v>17OK</v>
      </c>
      <c r="H1393" s="52" t="str">
        <f t="shared" si="65"/>
        <v>17OP</v>
      </c>
    </row>
    <row r="1394" spans="1:8" ht="13.5" thickBot="1" x14ac:dyDescent="0.3">
      <c r="A1394" s="21" t="s">
        <v>1277</v>
      </c>
      <c r="B1394" s="25" t="s">
        <v>2195</v>
      </c>
      <c r="C1394" s="25" t="s">
        <v>2088</v>
      </c>
      <c r="D1394" s="25" t="s">
        <v>2057</v>
      </c>
      <c r="E1394" s="45">
        <v>17</v>
      </c>
      <c r="F1394" s="52" t="str">
        <f t="shared" si="63"/>
        <v>17O</v>
      </c>
      <c r="G1394" s="52" t="str">
        <f t="shared" si="64"/>
        <v>17OK</v>
      </c>
      <c r="H1394" s="52" t="str">
        <f t="shared" si="65"/>
        <v>17OM</v>
      </c>
    </row>
    <row r="1395" spans="1:8" ht="13.5" thickBot="1" x14ac:dyDescent="0.3">
      <c r="A1395" s="21" t="s">
        <v>1471</v>
      </c>
      <c r="B1395" s="25"/>
      <c r="C1395" s="25" t="s">
        <v>2087</v>
      </c>
      <c r="D1395" s="25" t="s">
        <v>2057</v>
      </c>
      <c r="E1395" s="45">
        <v>17</v>
      </c>
      <c r="F1395" s="52" t="str">
        <f t="shared" si="63"/>
        <v>17O</v>
      </c>
      <c r="G1395" s="52" t="str">
        <f t="shared" si="64"/>
        <v>17O</v>
      </c>
      <c r="H1395" s="52" t="str">
        <f t="shared" si="65"/>
        <v>17OP</v>
      </c>
    </row>
    <row r="1396" spans="1:8" ht="13.5" thickBot="1" x14ac:dyDescent="0.3">
      <c r="A1396" s="21" t="s">
        <v>36</v>
      </c>
      <c r="B1396" s="25" t="s">
        <v>2058</v>
      </c>
      <c r="C1396" s="25" t="s">
        <v>2087</v>
      </c>
      <c r="D1396" s="25" t="s">
        <v>2055</v>
      </c>
      <c r="E1396" s="45">
        <v>17</v>
      </c>
      <c r="F1396" s="52" t="str">
        <f t="shared" si="63"/>
        <v>17S</v>
      </c>
      <c r="G1396" s="52" t="str">
        <f t="shared" si="64"/>
        <v>17ST</v>
      </c>
      <c r="H1396" s="52" t="str">
        <f t="shared" si="65"/>
        <v>17SP</v>
      </c>
    </row>
    <row r="1397" spans="1:8" ht="13.5" thickBot="1" x14ac:dyDescent="0.3">
      <c r="A1397" s="21" t="s">
        <v>313</v>
      </c>
      <c r="B1397" s="25" t="s">
        <v>2058</v>
      </c>
      <c r="C1397" s="25" t="s">
        <v>2087</v>
      </c>
      <c r="D1397" s="25" t="s">
        <v>2055</v>
      </c>
      <c r="E1397" s="45">
        <v>17</v>
      </c>
      <c r="F1397" s="52" t="str">
        <f t="shared" si="63"/>
        <v>17S</v>
      </c>
      <c r="G1397" s="52" t="str">
        <f t="shared" si="64"/>
        <v>17ST</v>
      </c>
      <c r="H1397" s="52" t="str">
        <f t="shared" si="65"/>
        <v>17SP</v>
      </c>
    </row>
    <row r="1398" spans="1:8" ht="13.5" thickBot="1" x14ac:dyDescent="0.3">
      <c r="A1398" s="21" t="s">
        <v>1038</v>
      </c>
      <c r="B1398" s="25" t="s">
        <v>2058</v>
      </c>
      <c r="C1398" s="25" t="s">
        <v>2088</v>
      </c>
      <c r="D1398" s="25" t="s">
        <v>2055</v>
      </c>
      <c r="E1398" s="45">
        <v>17</v>
      </c>
      <c r="F1398" s="52" t="str">
        <f t="shared" si="63"/>
        <v>17S</v>
      </c>
      <c r="G1398" s="52" t="str">
        <f t="shared" si="64"/>
        <v>17ST</v>
      </c>
      <c r="H1398" s="52" t="str">
        <f t="shared" si="65"/>
        <v>17SM</v>
      </c>
    </row>
    <row r="1399" spans="1:8" ht="13.5" thickBot="1" x14ac:dyDescent="0.3">
      <c r="A1399" s="21" t="s">
        <v>1168</v>
      </c>
      <c r="B1399" s="25" t="s">
        <v>2195</v>
      </c>
      <c r="C1399" s="25" t="s">
        <v>2088</v>
      </c>
      <c r="D1399" s="25" t="s">
        <v>2055</v>
      </c>
      <c r="E1399" s="45">
        <v>17</v>
      </c>
      <c r="F1399" s="52" t="str">
        <f t="shared" si="63"/>
        <v>17S</v>
      </c>
      <c r="G1399" s="52" t="str">
        <f t="shared" si="64"/>
        <v>17SK</v>
      </c>
      <c r="H1399" s="52" t="str">
        <f t="shared" si="65"/>
        <v>17SM</v>
      </c>
    </row>
    <row r="1400" spans="1:8" ht="13.5" thickBot="1" x14ac:dyDescent="0.3">
      <c r="A1400" s="21" t="s">
        <v>1370</v>
      </c>
      <c r="B1400" s="25"/>
      <c r="C1400" s="25" t="s">
        <v>2087</v>
      </c>
      <c r="D1400" s="25" t="s">
        <v>2055</v>
      </c>
      <c r="E1400" s="45">
        <v>17</v>
      </c>
      <c r="F1400" s="52" t="str">
        <f t="shared" si="63"/>
        <v>17S</v>
      </c>
      <c r="G1400" s="52" t="str">
        <f t="shared" si="64"/>
        <v>17S</v>
      </c>
      <c r="H1400" s="52" t="str">
        <f t="shared" si="65"/>
        <v>17SP</v>
      </c>
    </row>
    <row r="1401" spans="1:8" ht="13.5" thickBot="1" x14ac:dyDescent="0.3">
      <c r="A1401" s="21" t="s">
        <v>1655</v>
      </c>
      <c r="B1401" s="25" t="s">
        <v>2058</v>
      </c>
      <c r="C1401" s="25" t="s">
        <v>2088</v>
      </c>
      <c r="D1401" s="25" t="s">
        <v>2055</v>
      </c>
      <c r="E1401" s="45">
        <v>17</v>
      </c>
      <c r="F1401" s="52" t="str">
        <f t="shared" si="63"/>
        <v>17S</v>
      </c>
      <c r="G1401" s="52" t="str">
        <f t="shared" si="64"/>
        <v>17ST</v>
      </c>
      <c r="H1401" s="52" t="str">
        <f t="shared" si="65"/>
        <v>17SM</v>
      </c>
    </row>
    <row r="1402" spans="1:8" ht="13.5" thickBot="1" x14ac:dyDescent="0.3">
      <c r="A1402" s="21" t="s">
        <v>160</v>
      </c>
      <c r="B1402" s="25" t="s">
        <v>2058</v>
      </c>
      <c r="C1402" s="25" t="s">
        <v>2087</v>
      </c>
      <c r="D1402" s="25" t="s">
        <v>2058</v>
      </c>
      <c r="E1402" s="45">
        <v>17</v>
      </c>
      <c r="F1402" s="52" t="str">
        <f t="shared" si="63"/>
        <v>17T</v>
      </c>
      <c r="G1402" s="52" t="str">
        <f t="shared" si="64"/>
        <v>17TT</v>
      </c>
      <c r="H1402" s="52" t="str">
        <f t="shared" si="65"/>
        <v>17TP</v>
      </c>
    </row>
    <row r="1403" spans="1:8" ht="13.5" thickBot="1" x14ac:dyDescent="0.3">
      <c r="A1403" s="21" t="s">
        <v>588</v>
      </c>
      <c r="B1403" s="25" t="s">
        <v>2058</v>
      </c>
      <c r="C1403" s="25" t="s">
        <v>2087</v>
      </c>
      <c r="D1403" s="25" t="s">
        <v>2058</v>
      </c>
      <c r="E1403" s="45">
        <v>17</v>
      </c>
      <c r="F1403" s="52" t="str">
        <f t="shared" si="63"/>
        <v>17T</v>
      </c>
      <c r="G1403" s="52" t="str">
        <f t="shared" si="64"/>
        <v>17TT</v>
      </c>
      <c r="H1403" s="52" t="str">
        <f t="shared" si="65"/>
        <v>17TP</v>
      </c>
    </row>
    <row r="1404" spans="1:8" ht="13.5" thickBot="1" x14ac:dyDescent="0.3">
      <c r="A1404" s="21" t="s">
        <v>2589</v>
      </c>
      <c r="B1404" s="25" t="s">
        <v>2195</v>
      </c>
      <c r="C1404" s="25" t="s">
        <v>2088</v>
      </c>
      <c r="D1404" s="25" t="s">
        <v>2058</v>
      </c>
      <c r="E1404" s="45">
        <v>17</v>
      </c>
      <c r="F1404" s="52" t="str">
        <f t="shared" si="63"/>
        <v>17T</v>
      </c>
      <c r="G1404" s="52" t="str">
        <f t="shared" si="64"/>
        <v>17TK</v>
      </c>
      <c r="H1404" s="52" t="str">
        <f t="shared" si="65"/>
        <v>17TM</v>
      </c>
    </row>
    <row r="1405" spans="1:8" ht="13.5" thickBot="1" x14ac:dyDescent="0.3">
      <c r="A1405" s="21" t="s">
        <v>2351</v>
      </c>
      <c r="B1405" s="25"/>
      <c r="C1405" s="25" t="s">
        <v>2087</v>
      </c>
      <c r="D1405" s="25" t="s">
        <v>2058</v>
      </c>
      <c r="E1405" s="45">
        <v>17</v>
      </c>
      <c r="F1405" s="52" t="str">
        <f t="shared" si="63"/>
        <v>17T</v>
      </c>
      <c r="G1405" s="52" t="str">
        <f t="shared" si="64"/>
        <v>17T</v>
      </c>
      <c r="H1405" s="52" t="str">
        <f t="shared" si="65"/>
        <v>17TP</v>
      </c>
    </row>
    <row r="1406" spans="1:8" ht="13.5" thickBot="1" x14ac:dyDescent="0.3">
      <c r="A1406" s="21" t="s">
        <v>88</v>
      </c>
      <c r="B1406" s="25" t="s">
        <v>2058</v>
      </c>
      <c r="C1406" s="25" t="s">
        <v>2087</v>
      </c>
      <c r="D1406" s="25" t="s">
        <v>2056</v>
      </c>
      <c r="E1406" s="45">
        <v>17</v>
      </c>
      <c r="F1406" s="52" t="str">
        <f t="shared" si="63"/>
        <v>17W</v>
      </c>
      <c r="G1406" s="52" t="str">
        <f t="shared" si="64"/>
        <v>17WT</v>
      </c>
      <c r="H1406" s="52" t="str">
        <f t="shared" si="65"/>
        <v>17WP</v>
      </c>
    </row>
    <row r="1407" spans="1:8" ht="13.5" thickBot="1" x14ac:dyDescent="0.3">
      <c r="A1407" s="21" t="s">
        <v>427</v>
      </c>
      <c r="B1407" s="25" t="s">
        <v>2058</v>
      </c>
      <c r="C1407" s="25" t="s">
        <v>2087</v>
      </c>
      <c r="D1407" s="25" t="s">
        <v>2056</v>
      </c>
      <c r="E1407" s="45">
        <v>17</v>
      </c>
      <c r="F1407" s="52" t="str">
        <f t="shared" si="63"/>
        <v>17W</v>
      </c>
      <c r="G1407" s="52" t="str">
        <f t="shared" si="64"/>
        <v>17WT</v>
      </c>
      <c r="H1407" s="52" t="str">
        <f t="shared" si="65"/>
        <v>17WP</v>
      </c>
    </row>
    <row r="1408" spans="1:8" ht="13.5" thickBot="1" x14ac:dyDescent="0.3">
      <c r="A1408" s="21" t="s">
        <v>2636</v>
      </c>
      <c r="B1408" s="25" t="s">
        <v>2195</v>
      </c>
      <c r="C1408" s="25" t="s">
        <v>2087</v>
      </c>
      <c r="D1408" s="25" t="s">
        <v>2056</v>
      </c>
      <c r="E1408" s="45">
        <v>17</v>
      </c>
      <c r="F1408" s="52" t="str">
        <f t="shared" si="63"/>
        <v>17W</v>
      </c>
      <c r="G1408" s="52" t="str">
        <f t="shared" si="64"/>
        <v>17WK</v>
      </c>
      <c r="H1408" s="52" t="str">
        <f t="shared" si="65"/>
        <v>17WP</v>
      </c>
    </row>
    <row r="1409" spans="1:8" ht="13.5" thickBot="1" x14ac:dyDescent="0.3">
      <c r="A1409" s="21" t="s">
        <v>2637</v>
      </c>
      <c r="B1409" s="25" t="s">
        <v>2058</v>
      </c>
      <c r="C1409" s="25" t="s">
        <v>2088</v>
      </c>
      <c r="D1409" s="25" t="s">
        <v>2056</v>
      </c>
      <c r="E1409" s="45">
        <v>17</v>
      </c>
      <c r="F1409" s="52" t="str">
        <f t="shared" si="63"/>
        <v>17W</v>
      </c>
      <c r="G1409" s="52" t="str">
        <f t="shared" si="64"/>
        <v>17WT</v>
      </c>
      <c r="H1409" s="52" t="str">
        <f t="shared" si="65"/>
        <v>17WM</v>
      </c>
    </row>
    <row r="1410" spans="1:8" ht="26.25" thickBot="1" x14ac:dyDescent="0.3">
      <c r="A1410" s="21" t="s">
        <v>1225</v>
      </c>
      <c r="B1410" s="25" t="s">
        <v>2195</v>
      </c>
      <c r="C1410" s="25" t="s">
        <v>2088</v>
      </c>
      <c r="D1410" s="25" t="s">
        <v>2056</v>
      </c>
      <c r="E1410" s="45">
        <v>17</v>
      </c>
      <c r="F1410" s="52" t="str">
        <f t="shared" ref="F1410:F1473" si="66">CONCATENATE(E1410,D1410)</f>
        <v>17W</v>
      </c>
      <c r="G1410" s="52" t="str">
        <f t="shared" ref="G1410:G1473" si="67">CONCATENATE(F1410,B1410)</f>
        <v>17WK</v>
      </c>
      <c r="H1410" s="52" t="str">
        <f t="shared" ref="H1410:H1473" si="68">CONCATENATE(F1410,C1410)</f>
        <v>17WM</v>
      </c>
    </row>
    <row r="1411" spans="1:8" ht="13.5" thickBot="1" x14ac:dyDescent="0.3">
      <c r="A1411" s="21" t="s">
        <v>1422</v>
      </c>
      <c r="B1411" s="25"/>
      <c r="C1411" s="25" t="s">
        <v>2087</v>
      </c>
      <c r="D1411" s="25" t="s">
        <v>2056</v>
      </c>
      <c r="E1411" s="45">
        <v>17</v>
      </c>
      <c r="F1411" s="52" t="str">
        <f t="shared" si="66"/>
        <v>17W</v>
      </c>
      <c r="G1411" s="52" t="str">
        <f t="shared" si="67"/>
        <v>17W</v>
      </c>
      <c r="H1411" s="52" t="str">
        <f t="shared" si="68"/>
        <v>17WP</v>
      </c>
    </row>
    <row r="1412" spans="1:8" ht="13.5" thickBot="1" x14ac:dyDescent="0.3">
      <c r="A1412" s="21" t="s">
        <v>1711</v>
      </c>
      <c r="B1412" s="25" t="s">
        <v>2058</v>
      </c>
      <c r="C1412" s="25" t="s">
        <v>2088</v>
      </c>
      <c r="D1412" s="25" t="s">
        <v>2056</v>
      </c>
      <c r="E1412" s="45">
        <v>17</v>
      </c>
      <c r="F1412" s="52" t="str">
        <f t="shared" si="66"/>
        <v>17W</v>
      </c>
      <c r="G1412" s="52" t="str">
        <f t="shared" si="67"/>
        <v>17WT</v>
      </c>
      <c r="H1412" s="52" t="str">
        <f t="shared" si="68"/>
        <v>17WM</v>
      </c>
    </row>
    <row r="1413" spans="1:8" ht="13.5" thickBot="1" x14ac:dyDescent="0.3">
      <c r="A1413" s="21" t="s">
        <v>1278</v>
      </c>
      <c r="B1413" s="25" t="s">
        <v>2195</v>
      </c>
      <c r="C1413" s="25" t="s">
        <v>2088</v>
      </c>
      <c r="D1413" s="25" t="s">
        <v>2057</v>
      </c>
      <c r="E1413" s="45">
        <v>17</v>
      </c>
      <c r="F1413" s="52" t="str">
        <f t="shared" si="66"/>
        <v>17O</v>
      </c>
      <c r="G1413" s="52" t="str">
        <f t="shared" si="67"/>
        <v>17OK</v>
      </c>
      <c r="H1413" s="52" t="str">
        <f t="shared" si="68"/>
        <v>17OM</v>
      </c>
    </row>
    <row r="1414" spans="1:8" ht="13.5" thickBot="1" x14ac:dyDescent="0.3">
      <c r="A1414" s="21" t="s">
        <v>37</v>
      </c>
      <c r="B1414" s="25" t="s">
        <v>2058</v>
      </c>
      <c r="C1414" s="25" t="s">
        <v>2087</v>
      </c>
      <c r="D1414" s="25" t="s">
        <v>2055</v>
      </c>
      <c r="E1414" s="45">
        <v>17</v>
      </c>
      <c r="F1414" s="52" t="str">
        <f t="shared" si="66"/>
        <v>17S</v>
      </c>
      <c r="G1414" s="52" t="str">
        <f t="shared" si="67"/>
        <v>17ST</v>
      </c>
      <c r="H1414" s="52" t="str">
        <f t="shared" si="68"/>
        <v>17SP</v>
      </c>
    </row>
    <row r="1415" spans="1:8" ht="13.5" thickBot="1" x14ac:dyDescent="0.3">
      <c r="A1415" s="21" t="s">
        <v>2243</v>
      </c>
      <c r="B1415" s="25" t="s">
        <v>2058</v>
      </c>
      <c r="C1415" s="25" t="s">
        <v>2087</v>
      </c>
      <c r="D1415" s="25" t="s">
        <v>2055</v>
      </c>
      <c r="E1415" s="45">
        <v>17</v>
      </c>
      <c r="F1415" s="52" t="str">
        <f t="shared" si="66"/>
        <v>17S</v>
      </c>
      <c r="G1415" s="52" t="str">
        <f t="shared" si="67"/>
        <v>17ST</v>
      </c>
      <c r="H1415" s="52" t="str">
        <f t="shared" si="68"/>
        <v>17SP</v>
      </c>
    </row>
    <row r="1416" spans="1:8" ht="13.5" thickBot="1" x14ac:dyDescent="0.3">
      <c r="A1416" s="21" t="s">
        <v>1039</v>
      </c>
      <c r="B1416" s="25" t="s">
        <v>2058</v>
      </c>
      <c r="C1416" s="25" t="s">
        <v>2088</v>
      </c>
      <c r="D1416" s="25" t="s">
        <v>2055</v>
      </c>
      <c r="E1416" s="45">
        <v>17</v>
      </c>
      <c r="F1416" s="52" t="str">
        <f t="shared" si="66"/>
        <v>17S</v>
      </c>
      <c r="G1416" s="52" t="str">
        <f t="shared" si="67"/>
        <v>17ST</v>
      </c>
      <c r="H1416" s="52" t="str">
        <f t="shared" si="68"/>
        <v>17SM</v>
      </c>
    </row>
    <row r="1417" spans="1:8" ht="26.25" thickBot="1" x14ac:dyDescent="0.3">
      <c r="A1417" s="21" t="s">
        <v>1169</v>
      </c>
      <c r="B1417" s="25" t="s">
        <v>2195</v>
      </c>
      <c r="C1417" s="25" t="s">
        <v>2088</v>
      </c>
      <c r="D1417" s="25" t="s">
        <v>2055</v>
      </c>
      <c r="E1417" s="45">
        <v>17</v>
      </c>
      <c r="F1417" s="52" t="str">
        <f t="shared" si="66"/>
        <v>17S</v>
      </c>
      <c r="G1417" s="52" t="str">
        <f t="shared" si="67"/>
        <v>17SK</v>
      </c>
      <c r="H1417" s="52" t="str">
        <f t="shared" si="68"/>
        <v>17SM</v>
      </c>
    </row>
    <row r="1418" spans="1:8" ht="13.5" thickBot="1" x14ac:dyDescent="0.3">
      <c r="A1418" s="21" t="s">
        <v>1371</v>
      </c>
      <c r="B1418" s="25"/>
      <c r="C1418" s="25" t="s">
        <v>2087</v>
      </c>
      <c r="D1418" s="25" t="s">
        <v>2055</v>
      </c>
      <c r="E1418" s="45">
        <v>17</v>
      </c>
      <c r="F1418" s="52" t="str">
        <f t="shared" si="66"/>
        <v>17S</v>
      </c>
      <c r="G1418" s="52" t="str">
        <f t="shared" si="67"/>
        <v>17S</v>
      </c>
      <c r="H1418" s="52" t="str">
        <f t="shared" si="68"/>
        <v>17SP</v>
      </c>
    </row>
    <row r="1419" spans="1:8" ht="13.5" thickBot="1" x14ac:dyDescent="0.3">
      <c r="A1419" s="21" t="s">
        <v>161</v>
      </c>
      <c r="B1419" s="25" t="s">
        <v>2058</v>
      </c>
      <c r="C1419" s="25" t="s">
        <v>2087</v>
      </c>
      <c r="D1419" s="25" t="s">
        <v>2058</v>
      </c>
      <c r="E1419" s="45">
        <v>17</v>
      </c>
      <c r="F1419" s="52" t="str">
        <f t="shared" si="66"/>
        <v>17T</v>
      </c>
      <c r="G1419" s="52" t="str">
        <f t="shared" si="67"/>
        <v>17TT</v>
      </c>
      <c r="H1419" s="52" t="str">
        <f t="shared" si="68"/>
        <v>17TP</v>
      </c>
    </row>
    <row r="1420" spans="1:8" ht="13.5" thickBot="1" x14ac:dyDescent="0.3">
      <c r="A1420" s="21" t="s">
        <v>2163</v>
      </c>
      <c r="B1420" s="25" t="s">
        <v>2058</v>
      </c>
      <c r="C1420" s="25" t="s">
        <v>2087</v>
      </c>
      <c r="D1420" s="25" t="s">
        <v>2058</v>
      </c>
      <c r="E1420" s="45">
        <v>17</v>
      </c>
      <c r="F1420" s="52" t="str">
        <f t="shared" si="66"/>
        <v>17T</v>
      </c>
      <c r="G1420" s="52" t="str">
        <f t="shared" si="67"/>
        <v>17TT</v>
      </c>
      <c r="H1420" s="52" t="str">
        <f t="shared" si="68"/>
        <v>17TP</v>
      </c>
    </row>
    <row r="1421" spans="1:8" ht="13.5" thickBot="1" x14ac:dyDescent="0.3">
      <c r="A1421" s="21" t="s">
        <v>2590</v>
      </c>
      <c r="B1421" s="25" t="s">
        <v>2195</v>
      </c>
      <c r="C1421" s="25" t="s">
        <v>2088</v>
      </c>
      <c r="D1421" s="25" t="s">
        <v>2058</v>
      </c>
      <c r="E1421" s="45">
        <v>17</v>
      </c>
      <c r="F1421" s="52" t="str">
        <f t="shared" si="66"/>
        <v>17T</v>
      </c>
      <c r="G1421" s="52" t="str">
        <f t="shared" si="67"/>
        <v>17TK</v>
      </c>
      <c r="H1421" s="52" t="str">
        <f t="shared" si="68"/>
        <v>17TM</v>
      </c>
    </row>
    <row r="1422" spans="1:8" ht="13.5" thickBot="1" x14ac:dyDescent="0.3">
      <c r="A1422" s="21" t="s">
        <v>1498</v>
      </c>
      <c r="B1422" s="25"/>
      <c r="C1422" s="25" t="s">
        <v>2087</v>
      </c>
      <c r="D1422" s="25" t="s">
        <v>2058</v>
      </c>
      <c r="E1422" s="45">
        <v>17</v>
      </c>
      <c r="F1422" s="52" t="str">
        <f t="shared" si="66"/>
        <v>17T</v>
      </c>
      <c r="G1422" s="52" t="str">
        <f t="shared" si="67"/>
        <v>17T</v>
      </c>
      <c r="H1422" s="52" t="str">
        <f t="shared" si="68"/>
        <v>17TP</v>
      </c>
    </row>
    <row r="1423" spans="1:8" ht="26.25" thickBot="1" x14ac:dyDescent="0.3">
      <c r="A1423" s="21" t="s">
        <v>89</v>
      </c>
      <c r="B1423" s="25" t="s">
        <v>2058</v>
      </c>
      <c r="C1423" s="25" t="s">
        <v>2087</v>
      </c>
      <c r="D1423" s="25" t="s">
        <v>2056</v>
      </c>
      <c r="E1423" s="45">
        <v>17</v>
      </c>
      <c r="F1423" s="52" t="str">
        <f t="shared" si="66"/>
        <v>17W</v>
      </c>
      <c r="G1423" s="52" t="str">
        <f t="shared" si="67"/>
        <v>17WT</v>
      </c>
      <c r="H1423" s="52" t="str">
        <f t="shared" si="68"/>
        <v>17WP</v>
      </c>
    </row>
    <row r="1424" spans="1:8" ht="13.5" thickBot="1" x14ac:dyDescent="0.3">
      <c r="A1424" s="21" t="s">
        <v>2639</v>
      </c>
      <c r="B1424" s="25" t="s">
        <v>2058</v>
      </c>
      <c r="C1424" s="25" t="s">
        <v>2087</v>
      </c>
      <c r="D1424" s="25" t="s">
        <v>2056</v>
      </c>
      <c r="E1424" s="45">
        <v>17</v>
      </c>
      <c r="F1424" s="52" t="str">
        <f t="shared" si="66"/>
        <v>17W</v>
      </c>
      <c r="G1424" s="52" t="str">
        <f t="shared" si="67"/>
        <v>17WT</v>
      </c>
      <c r="H1424" s="52" t="str">
        <f t="shared" si="68"/>
        <v>17WP</v>
      </c>
    </row>
    <row r="1425" spans="1:8" ht="13.5" thickBot="1" x14ac:dyDescent="0.3">
      <c r="A1425" s="21" t="s">
        <v>2638</v>
      </c>
      <c r="B1425" s="25" t="s">
        <v>2195</v>
      </c>
      <c r="C1425" s="25" t="s">
        <v>2087</v>
      </c>
      <c r="D1425" s="25" t="s">
        <v>2056</v>
      </c>
      <c r="E1425" s="45">
        <v>17</v>
      </c>
      <c r="F1425" s="52" t="str">
        <f t="shared" si="66"/>
        <v>17W</v>
      </c>
      <c r="G1425" s="52" t="str">
        <f t="shared" si="67"/>
        <v>17WK</v>
      </c>
      <c r="H1425" s="52" t="str">
        <f t="shared" si="68"/>
        <v>17WP</v>
      </c>
    </row>
    <row r="1426" spans="1:8" ht="13.5" thickBot="1" x14ac:dyDescent="0.3">
      <c r="A1426" s="21" t="s">
        <v>1076</v>
      </c>
      <c r="B1426" s="25" t="s">
        <v>2058</v>
      </c>
      <c r="C1426" s="25" t="s">
        <v>2088</v>
      </c>
      <c r="D1426" s="25" t="s">
        <v>2056</v>
      </c>
      <c r="E1426" s="45">
        <v>17</v>
      </c>
      <c r="F1426" s="52" t="str">
        <f t="shared" si="66"/>
        <v>17W</v>
      </c>
      <c r="G1426" s="52" t="str">
        <f t="shared" si="67"/>
        <v>17WT</v>
      </c>
      <c r="H1426" s="52" t="str">
        <f t="shared" si="68"/>
        <v>17WM</v>
      </c>
    </row>
    <row r="1427" spans="1:8" ht="13.5" thickBot="1" x14ac:dyDescent="0.3">
      <c r="A1427" s="21" t="s">
        <v>1226</v>
      </c>
      <c r="B1427" s="25" t="s">
        <v>2195</v>
      </c>
      <c r="C1427" s="25" t="s">
        <v>2088</v>
      </c>
      <c r="D1427" s="25" t="s">
        <v>2056</v>
      </c>
      <c r="E1427" s="45">
        <v>17</v>
      </c>
      <c r="F1427" s="52" t="str">
        <f t="shared" si="66"/>
        <v>17W</v>
      </c>
      <c r="G1427" s="52" t="str">
        <f t="shared" si="67"/>
        <v>17WK</v>
      </c>
      <c r="H1427" s="52" t="str">
        <f t="shared" si="68"/>
        <v>17WM</v>
      </c>
    </row>
    <row r="1428" spans="1:8" ht="13.5" thickBot="1" x14ac:dyDescent="0.3">
      <c r="A1428" s="21" t="s">
        <v>1423</v>
      </c>
      <c r="B1428" s="25"/>
      <c r="C1428" s="25" t="s">
        <v>2087</v>
      </c>
      <c r="D1428" s="25" t="s">
        <v>2056</v>
      </c>
      <c r="E1428" s="45">
        <v>17</v>
      </c>
      <c r="F1428" s="52" t="str">
        <f t="shared" si="66"/>
        <v>17W</v>
      </c>
      <c r="G1428" s="52" t="str">
        <f t="shared" si="67"/>
        <v>17W</v>
      </c>
      <c r="H1428" s="52" t="str">
        <f t="shared" si="68"/>
        <v>17WP</v>
      </c>
    </row>
    <row r="1429" spans="1:8" ht="13.5" thickBot="1" x14ac:dyDescent="0.3">
      <c r="A1429" s="21" t="s">
        <v>515</v>
      </c>
      <c r="B1429" s="25" t="s">
        <v>2058</v>
      </c>
      <c r="C1429" s="25" t="s">
        <v>2087</v>
      </c>
      <c r="D1429" s="25" t="s">
        <v>2057</v>
      </c>
      <c r="E1429" s="45">
        <v>17</v>
      </c>
      <c r="F1429" s="52" t="str">
        <f t="shared" si="66"/>
        <v>17O</v>
      </c>
      <c r="G1429" s="52" t="str">
        <f t="shared" si="67"/>
        <v>17OT</v>
      </c>
      <c r="H1429" s="52" t="str">
        <f t="shared" si="68"/>
        <v>17OP</v>
      </c>
    </row>
    <row r="1430" spans="1:8" ht="13.5" thickBot="1" x14ac:dyDescent="0.3">
      <c r="A1430" s="21" t="s">
        <v>1279</v>
      </c>
      <c r="B1430" s="25" t="s">
        <v>2195</v>
      </c>
      <c r="C1430" s="25" t="s">
        <v>2088</v>
      </c>
      <c r="D1430" s="25" t="s">
        <v>2057</v>
      </c>
      <c r="E1430" s="45">
        <v>17</v>
      </c>
      <c r="F1430" s="52" t="str">
        <f t="shared" si="66"/>
        <v>17O</v>
      </c>
      <c r="G1430" s="52" t="str">
        <f t="shared" si="67"/>
        <v>17OK</v>
      </c>
      <c r="H1430" s="52" t="str">
        <f t="shared" si="68"/>
        <v>17OM</v>
      </c>
    </row>
    <row r="1431" spans="1:8" ht="13.5" thickBot="1" x14ac:dyDescent="0.3">
      <c r="A1431" s="21" t="s">
        <v>38</v>
      </c>
      <c r="B1431" s="25" t="s">
        <v>2058</v>
      </c>
      <c r="C1431" s="25" t="s">
        <v>2087</v>
      </c>
      <c r="D1431" s="25" t="s">
        <v>2055</v>
      </c>
      <c r="E1431" s="45">
        <v>17</v>
      </c>
      <c r="F1431" s="52" t="str">
        <f t="shared" si="66"/>
        <v>17S</v>
      </c>
      <c r="G1431" s="52" t="str">
        <f t="shared" si="67"/>
        <v>17ST</v>
      </c>
      <c r="H1431" s="52" t="str">
        <f t="shared" si="68"/>
        <v>17SP</v>
      </c>
    </row>
    <row r="1432" spans="1:8" ht="13.5" thickBot="1" x14ac:dyDescent="0.3">
      <c r="A1432" s="21" t="s">
        <v>2244</v>
      </c>
      <c r="B1432" s="25" t="s">
        <v>2058</v>
      </c>
      <c r="C1432" s="25" t="s">
        <v>2087</v>
      </c>
      <c r="D1432" s="25" t="s">
        <v>2055</v>
      </c>
      <c r="E1432" s="45">
        <v>17</v>
      </c>
      <c r="F1432" s="52" t="str">
        <f t="shared" si="66"/>
        <v>17S</v>
      </c>
      <c r="G1432" s="52" t="str">
        <f t="shared" si="67"/>
        <v>17ST</v>
      </c>
      <c r="H1432" s="52" t="str">
        <f t="shared" si="68"/>
        <v>17SP</v>
      </c>
    </row>
    <row r="1433" spans="1:8" ht="13.5" thickBot="1" x14ac:dyDescent="0.3">
      <c r="A1433" s="21" t="s">
        <v>1170</v>
      </c>
      <c r="B1433" s="25" t="s">
        <v>2195</v>
      </c>
      <c r="C1433" s="25" t="s">
        <v>2088</v>
      </c>
      <c r="D1433" s="25" t="s">
        <v>2055</v>
      </c>
      <c r="E1433" s="45">
        <v>17</v>
      </c>
      <c r="F1433" s="52" t="str">
        <f t="shared" si="66"/>
        <v>17S</v>
      </c>
      <c r="G1433" s="52" t="str">
        <f t="shared" si="67"/>
        <v>17SK</v>
      </c>
      <c r="H1433" s="52" t="str">
        <f t="shared" si="68"/>
        <v>17SM</v>
      </c>
    </row>
    <row r="1434" spans="1:8" ht="26.25" thickBot="1" x14ac:dyDescent="0.3">
      <c r="A1434" s="21" t="s">
        <v>1372</v>
      </c>
      <c r="B1434" s="25"/>
      <c r="C1434" s="25" t="s">
        <v>2087</v>
      </c>
      <c r="D1434" s="25" t="s">
        <v>2055</v>
      </c>
      <c r="E1434" s="45">
        <v>17</v>
      </c>
      <c r="F1434" s="52" t="str">
        <f t="shared" si="66"/>
        <v>17S</v>
      </c>
      <c r="G1434" s="52" t="str">
        <f t="shared" si="67"/>
        <v>17S</v>
      </c>
      <c r="H1434" s="52" t="str">
        <f t="shared" si="68"/>
        <v>17SP</v>
      </c>
    </row>
    <row r="1435" spans="1:8" ht="13.5" thickBot="1" x14ac:dyDescent="0.3">
      <c r="A1435" s="21" t="s">
        <v>162</v>
      </c>
      <c r="B1435" s="25" t="s">
        <v>2058</v>
      </c>
      <c r="C1435" s="25" t="s">
        <v>2087</v>
      </c>
      <c r="D1435" s="25" t="s">
        <v>2058</v>
      </c>
      <c r="E1435" s="45">
        <v>17</v>
      </c>
      <c r="F1435" s="52" t="str">
        <f t="shared" si="66"/>
        <v>17T</v>
      </c>
      <c r="G1435" s="52" t="str">
        <f t="shared" si="67"/>
        <v>17TT</v>
      </c>
      <c r="H1435" s="52" t="str">
        <f t="shared" si="68"/>
        <v>17TP</v>
      </c>
    </row>
    <row r="1436" spans="1:8" ht="13.5" thickBot="1" x14ac:dyDescent="0.3">
      <c r="A1436" s="21" t="s">
        <v>550</v>
      </c>
      <c r="B1436" s="25" t="s">
        <v>2058</v>
      </c>
      <c r="C1436" s="25" t="s">
        <v>2087</v>
      </c>
      <c r="D1436" s="25" t="s">
        <v>2058</v>
      </c>
      <c r="E1436" s="45">
        <v>17</v>
      </c>
      <c r="F1436" s="52" t="str">
        <f t="shared" si="66"/>
        <v>17T</v>
      </c>
      <c r="G1436" s="52" t="str">
        <f t="shared" si="67"/>
        <v>17TT</v>
      </c>
      <c r="H1436" s="52" t="str">
        <f t="shared" si="68"/>
        <v>17TP</v>
      </c>
    </row>
    <row r="1437" spans="1:8" ht="13.5" thickBot="1" x14ac:dyDescent="0.3">
      <c r="A1437" s="21" t="s">
        <v>1322</v>
      </c>
      <c r="B1437" s="25" t="s">
        <v>2195</v>
      </c>
      <c r="C1437" s="25" t="s">
        <v>2088</v>
      </c>
      <c r="D1437" s="25" t="s">
        <v>2058</v>
      </c>
      <c r="E1437" s="45">
        <v>17</v>
      </c>
      <c r="F1437" s="52" t="str">
        <f t="shared" si="66"/>
        <v>17T</v>
      </c>
      <c r="G1437" s="52" t="str">
        <f t="shared" si="67"/>
        <v>17TK</v>
      </c>
      <c r="H1437" s="52" t="str">
        <f t="shared" si="68"/>
        <v>17TM</v>
      </c>
    </row>
    <row r="1438" spans="1:8" ht="13.5" thickBot="1" x14ac:dyDescent="0.3">
      <c r="A1438" s="21" t="s">
        <v>90</v>
      </c>
      <c r="B1438" s="25" t="s">
        <v>2058</v>
      </c>
      <c r="C1438" s="25" t="s">
        <v>2087</v>
      </c>
      <c r="D1438" s="25" t="s">
        <v>2056</v>
      </c>
      <c r="E1438" s="45">
        <v>17</v>
      </c>
      <c r="F1438" s="52" t="str">
        <f t="shared" si="66"/>
        <v>17W</v>
      </c>
      <c r="G1438" s="52" t="str">
        <f t="shared" si="67"/>
        <v>17WT</v>
      </c>
      <c r="H1438" s="52" t="str">
        <f t="shared" si="68"/>
        <v>17WP</v>
      </c>
    </row>
    <row r="1439" spans="1:8" ht="13.5" thickBot="1" x14ac:dyDescent="0.3">
      <c r="A1439" s="21" t="s">
        <v>428</v>
      </c>
      <c r="B1439" s="25" t="s">
        <v>2058</v>
      </c>
      <c r="C1439" s="25" t="s">
        <v>2087</v>
      </c>
      <c r="D1439" s="25" t="s">
        <v>2056</v>
      </c>
      <c r="E1439" s="45">
        <v>17</v>
      </c>
      <c r="F1439" s="52" t="str">
        <f t="shared" si="66"/>
        <v>17W</v>
      </c>
      <c r="G1439" s="52" t="str">
        <f t="shared" si="67"/>
        <v>17WT</v>
      </c>
      <c r="H1439" s="52" t="str">
        <f t="shared" si="68"/>
        <v>17WP</v>
      </c>
    </row>
    <row r="1440" spans="1:8" ht="13.5" thickBot="1" x14ac:dyDescent="0.3">
      <c r="A1440" s="21" t="s">
        <v>2384</v>
      </c>
      <c r="B1440" s="25" t="s">
        <v>2058</v>
      </c>
      <c r="C1440" s="25" t="s">
        <v>2088</v>
      </c>
      <c r="D1440" s="25" t="s">
        <v>2056</v>
      </c>
      <c r="E1440" s="45">
        <v>17</v>
      </c>
      <c r="F1440" s="52" t="str">
        <f t="shared" si="66"/>
        <v>17W</v>
      </c>
      <c r="G1440" s="52" t="str">
        <f t="shared" si="67"/>
        <v>17WT</v>
      </c>
      <c r="H1440" s="52" t="str">
        <f t="shared" si="68"/>
        <v>17WM</v>
      </c>
    </row>
    <row r="1441" spans="1:8" ht="13.5" thickBot="1" x14ac:dyDescent="0.3">
      <c r="A1441" s="21" t="s">
        <v>1227</v>
      </c>
      <c r="B1441" s="25" t="s">
        <v>2195</v>
      </c>
      <c r="C1441" s="25" t="s">
        <v>2088</v>
      </c>
      <c r="D1441" s="25" t="s">
        <v>2056</v>
      </c>
      <c r="E1441" s="45">
        <v>17</v>
      </c>
      <c r="F1441" s="52" t="str">
        <f t="shared" si="66"/>
        <v>17W</v>
      </c>
      <c r="G1441" s="52" t="str">
        <f t="shared" si="67"/>
        <v>17WK</v>
      </c>
      <c r="H1441" s="52" t="str">
        <f t="shared" si="68"/>
        <v>17WM</v>
      </c>
    </row>
    <row r="1442" spans="1:8" ht="26.25" thickBot="1" x14ac:dyDescent="0.3">
      <c r="A1442" s="21" t="s">
        <v>1424</v>
      </c>
      <c r="B1442" s="25"/>
      <c r="C1442" s="25" t="s">
        <v>2087</v>
      </c>
      <c r="D1442" s="25" t="s">
        <v>2056</v>
      </c>
      <c r="E1442" s="45">
        <v>17</v>
      </c>
      <c r="F1442" s="52" t="str">
        <f t="shared" si="66"/>
        <v>17W</v>
      </c>
      <c r="G1442" s="52" t="str">
        <f t="shared" si="67"/>
        <v>17W</v>
      </c>
      <c r="H1442" s="52" t="str">
        <f t="shared" si="68"/>
        <v>17WP</v>
      </c>
    </row>
    <row r="1443" spans="1:8" ht="13.5" thickBot="1" x14ac:dyDescent="0.3">
      <c r="A1443" s="21" t="s">
        <v>516</v>
      </c>
      <c r="B1443" s="25" t="s">
        <v>2058</v>
      </c>
      <c r="C1443" s="25" t="s">
        <v>2087</v>
      </c>
      <c r="D1443" s="25" t="s">
        <v>2057</v>
      </c>
      <c r="E1443" s="45">
        <v>17</v>
      </c>
      <c r="F1443" s="52" t="str">
        <f t="shared" si="66"/>
        <v>17O</v>
      </c>
      <c r="G1443" s="52" t="str">
        <f t="shared" si="67"/>
        <v>17OT</v>
      </c>
      <c r="H1443" s="52" t="str">
        <f t="shared" si="68"/>
        <v>17OP</v>
      </c>
    </row>
    <row r="1444" spans="1:8" ht="13.5" thickBot="1" x14ac:dyDescent="0.3">
      <c r="A1444" s="21" t="s">
        <v>2591</v>
      </c>
      <c r="B1444" s="25" t="s">
        <v>2195</v>
      </c>
      <c r="C1444" s="25" t="s">
        <v>2088</v>
      </c>
      <c r="D1444" s="25" t="s">
        <v>2057</v>
      </c>
      <c r="E1444" s="45">
        <v>17</v>
      </c>
      <c r="F1444" s="52" t="str">
        <f t="shared" si="66"/>
        <v>17O</v>
      </c>
      <c r="G1444" s="52" t="str">
        <f t="shared" si="67"/>
        <v>17OK</v>
      </c>
      <c r="H1444" s="52" t="str">
        <f t="shared" si="68"/>
        <v>17OM</v>
      </c>
    </row>
    <row r="1445" spans="1:8" ht="13.5" thickBot="1" x14ac:dyDescent="0.3">
      <c r="A1445" s="21" t="s">
        <v>2245</v>
      </c>
      <c r="B1445" s="25" t="s">
        <v>2058</v>
      </c>
      <c r="C1445" s="25" t="s">
        <v>2087</v>
      </c>
      <c r="D1445" s="25" t="s">
        <v>2055</v>
      </c>
      <c r="E1445" s="45">
        <v>17</v>
      </c>
      <c r="F1445" s="52" t="str">
        <f t="shared" si="66"/>
        <v>17S</v>
      </c>
      <c r="G1445" s="52" t="str">
        <f t="shared" si="67"/>
        <v>17ST</v>
      </c>
      <c r="H1445" s="52" t="str">
        <f t="shared" si="68"/>
        <v>17SP</v>
      </c>
    </row>
    <row r="1446" spans="1:8" ht="13.5" thickBot="1" x14ac:dyDescent="0.3">
      <c r="A1446" s="21" t="s">
        <v>1171</v>
      </c>
      <c r="B1446" s="25" t="s">
        <v>2195</v>
      </c>
      <c r="C1446" s="25" t="s">
        <v>2088</v>
      </c>
      <c r="D1446" s="25" t="s">
        <v>2055</v>
      </c>
      <c r="E1446" s="45">
        <v>17</v>
      </c>
      <c r="F1446" s="52" t="str">
        <f t="shared" si="66"/>
        <v>17S</v>
      </c>
      <c r="G1446" s="52" t="str">
        <f t="shared" si="67"/>
        <v>17SK</v>
      </c>
      <c r="H1446" s="52" t="str">
        <f t="shared" si="68"/>
        <v>17SM</v>
      </c>
    </row>
    <row r="1447" spans="1:8" ht="13.5" thickBot="1" x14ac:dyDescent="0.3">
      <c r="A1447" s="21" t="s">
        <v>546</v>
      </c>
      <c r="B1447" s="25" t="s">
        <v>2058</v>
      </c>
      <c r="C1447" s="25" t="s">
        <v>2087</v>
      </c>
      <c r="D1447" s="25" t="s">
        <v>2058</v>
      </c>
      <c r="E1447" s="45">
        <v>17</v>
      </c>
      <c r="F1447" s="52" t="str">
        <f t="shared" si="66"/>
        <v>17T</v>
      </c>
      <c r="G1447" s="52" t="str">
        <f t="shared" si="67"/>
        <v>17TT</v>
      </c>
      <c r="H1447" s="52" t="str">
        <f t="shared" si="68"/>
        <v>17TP</v>
      </c>
    </row>
    <row r="1448" spans="1:8" ht="13.5" thickBot="1" x14ac:dyDescent="0.3">
      <c r="A1448" s="21" t="s">
        <v>1323</v>
      </c>
      <c r="B1448" s="25" t="s">
        <v>2195</v>
      </c>
      <c r="C1448" s="25" t="s">
        <v>2088</v>
      </c>
      <c r="D1448" s="25" t="s">
        <v>2058</v>
      </c>
      <c r="E1448" s="45">
        <v>17</v>
      </c>
      <c r="F1448" s="52" t="str">
        <f t="shared" si="66"/>
        <v>17T</v>
      </c>
      <c r="G1448" s="52" t="str">
        <f t="shared" si="67"/>
        <v>17TK</v>
      </c>
      <c r="H1448" s="52" t="str">
        <f t="shared" si="68"/>
        <v>17TM</v>
      </c>
    </row>
    <row r="1449" spans="1:8" ht="13.5" thickBot="1" x14ac:dyDescent="0.3">
      <c r="A1449" s="21" t="s">
        <v>429</v>
      </c>
      <c r="B1449" s="25" t="s">
        <v>2058</v>
      </c>
      <c r="C1449" s="25" t="s">
        <v>2087</v>
      </c>
      <c r="D1449" s="25" t="s">
        <v>2056</v>
      </c>
      <c r="E1449" s="45">
        <v>17</v>
      </c>
      <c r="F1449" s="52" t="str">
        <f t="shared" si="66"/>
        <v>17W</v>
      </c>
      <c r="G1449" s="52" t="str">
        <f t="shared" si="67"/>
        <v>17WT</v>
      </c>
      <c r="H1449" s="52" t="str">
        <f t="shared" si="68"/>
        <v>17WP</v>
      </c>
    </row>
    <row r="1450" spans="1:8" ht="13.5" thickBot="1" x14ac:dyDescent="0.3">
      <c r="A1450" s="21" t="s">
        <v>2592</v>
      </c>
      <c r="B1450" s="25" t="s">
        <v>2195</v>
      </c>
      <c r="C1450" s="25" t="s">
        <v>2088</v>
      </c>
      <c r="D1450" s="25" t="s">
        <v>2056</v>
      </c>
      <c r="E1450" s="45">
        <v>17</v>
      </c>
      <c r="F1450" s="52" t="str">
        <f t="shared" si="66"/>
        <v>17W</v>
      </c>
      <c r="G1450" s="52" t="str">
        <f t="shared" si="67"/>
        <v>17WK</v>
      </c>
      <c r="H1450" s="52" t="str">
        <f t="shared" si="68"/>
        <v>17WM</v>
      </c>
    </row>
    <row r="1451" spans="1:8" ht="13.5" thickBot="1" x14ac:dyDescent="0.3">
      <c r="A1451" s="21" t="s">
        <v>517</v>
      </c>
      <c r="B1451" s="25" t="s">
        <v>2058</v>
      </c>
      <c r="C1451" s="25" t="s">
        <v>2087</v>
      </c>
      <c r="D1451" s="25" t="s">
        <v>2057</v>
      </c>
      <c r="E1451" s="45">
        <v>17</v>
      </c>
      <c r="F1451" s="52" t="str">
        <f t="shared" si="66"/>
        <v>17O</v>
      </c>
      <c r="G1451" s="52" t="str">
        <f t="shared" si="67"/>
        <v>17OT</v>
      </c>
      <c r="H1451" s="52" t="str">
        <f t="shared" si="68"/>
        <v>17OP</v>
      </c>
    </row>
    <row r="1452" spans="1:8" ht="26.25" thickBot="1" x14ac:dyDescent="0.3">
      <c r="A1452" s="21" t="s">
        <v>1280</v>
      </c>
      <c r="B1452" s="25" t="s">
        <v>2195</v>
      </c>
      <c r="C1452" s="25" t="s">
        <v>2088</v>
      </c>
      <c r="D1452" s="25" t="s">
        <v>2057</v>
      </c>
      <c r="E1452" s="45">
        <v>17</v>
      </c>
      <c r="F1452" s="52" t="str">
        <f t="shared" si="66"/>
        <v>17O</v>
      </c>
      <c r="G1452" s="52" t="str">
        <f t="shared" si="67"/>
        <v>17OK</v>
      </c>
      <c r="H1452" s="52" t="str">
        <f t="shared" si="68"/>
        <v>17OM</v>
      </c>
    </row>
    <row r="1453" spans="1:8" ht="13.5" thickBot="1" x14ac:dyDescent="0.3">
      <c r="A1453" s="21" t="s">
        <v>314</v>
      </c>
      <c r="B1453" s="25" t="s">
        <v>2058</v>
      </c>
      <c r="C1453" s="25" t="s">
        <v>2087</v>
      </c>
      <c r="D1453" s="25" t="s">
        <v>2055</v>
      </c>
      <c r="E1453" s="45">
        <v>17</v>
      </c>
      <c r="F1453" s="52" t="str">
        <f t="shared" si="66"/>
        <v>17S</v>
      </c>
      <c r="G1453" s="52" t="str">
        <f t="shared" si="67"/>
        <v>17ST</v>
      </c>
      <c r="H1453" s="52" t="str">
        <f t="shared" si="68"/>
        <v>17SP</v>
      </c>
    </row>
    <row r="1454" spans="1:8" ht="13.5" thickBot="1" x14ac:dyDescent="0.3">
      <c r="A1454" s="21" t="s">
        <v>1172</v>
      </c>
      <c r="B1454" s="25" t="s">
        <v>2195</v>
      </c>
      <c r="C1454" s="25" t="s">
        <v>2088</v>
      </c>
      <c r="D1454" s="25" t="s">
        <v>2055</v>
      </c>
      <c r="E1454" s="45">
        <v>17</v>
      </c>
      <c r="F1454" s="52" t="str">
        <f t="shared" si="66"/>
        <v>17S</v>
      </c>
      <c r="G1454" s="52" t="str">
        <f t="shared" si="67"/>
        <v>17SK</v>
      </c>
      <c r="H1454" s="52" t="str">
        <f t="shared" si="68"/>
        <v>17SM</v>
      </c>
    </row>
    <row r="1455" spans="1:8" ht="13.5" thickBot="1" x14ac:dyDescent="0.3">
      <c r="A1455" s="21" t="s">
        <v>2246</v>
      </c>
      <c r="B1455" s="25" t="s">
        <v>2058</v>
      </c>
      <c r="C1455" s="25" t="s">
        <v>2087</v>
      </c>
      <c r="D1455" s="25" t="s">
        <v>2056</v>
      </c>
      <c r="E1455" s="45">
        <v>17</v>
      </c>
      <c r="F1455" s="52" t="str">
        <f t="shared" si="66"/>
        <v>17W</v>
      </c>
      <c r="G1455" s="52" t="str">
        <f t="shared" si="67"/>
        <v>17WT</v>
      </c>
      <c r="H1455" s="52" t="str">
        <f t="shared" si="68"/>
        <v>17WP</v>
      </c>
    </row>
    <row r="1456" spans="1:8" ht="13.5" thickBot="1" x14ac:dyDescent="0.3">
      <c r="A1456" s="21" t="s">
        <v>2593</v>
      </c>
      <c r="B1456" s="25" t="s">
        <v>2195</v>
      </c>
      <c r="C1456" s="25" t="s">
        <v>2088</v>
      </c>
      <c r="D1456" s="25" t="s">
        <v>2056</v>
      </c>
      <c r="E1456" s="45">
        <v>17</v>
      </c>
      <c r="F1456" s="52" t="str">
        <f t="shared" si="66"/>
        <v>17W</v>
      </c>
      <c r="G1456" s="52" t="str">
        <f t="shared" si="67"/>
        <v>17WK</v>
      </c>
      <c r="H1456" s="52" t="str">
        <f t="shared" si="68"/>
        <v>17WM</v>
      </c>
    </row>
    <row r="1457" spans="1:8" ht="13.5" thickBot="1" x14ac:dyDescent="0.3">
      <c r="A1457" s="21" t="s">
        <v>122</v>
      </c>
      <c r="B1457" s="25" t="s">
        <v>2058</v>
      </c>
      <c r="C1457" s="25" t="s">
        <v>2087</v>
      </c>
      <c r="D1457" s="25" t="s">
        <v>2057</v>
      </c>
      <c r="E1457" s="45">
        <v>18</v>
      </c>
      <c r="F1457" s="52" t="str">
        <f t="shared" si="66"/>
        <v>18O</v>
      </c>
      <c r="G1457" s="52" t="str">
        <f t="shared" si="67"/>
        <v>18OT</v>
      </c>
      <c r="H1457" s="52" t="str">
        <f t="shared" si="68"/>
        <v>18OP</v>
      </c>
    </row>
    <row r="1458" spans="1:8" ht="13.5" thickBot="1" x14ac:dyDescent="0.3">
      <c r="A1458" s="21" t="s">
        <v>2570</v>
      </c>
      <c r="B1458" s="25" t="s">
        <v>2195</v>
      </c>
      <c r="C1458" s="25" t="s">
        <v>2088</v>
      </c>
      <c r="D1458" s="25" t="s">
        <v>2057</v>
      </c>
      <c r="E1458" s="45">
        <v>18</v>
      </c>
      <c r="F1458" s="52" t="str">
        <f t="shared" si="66"/>
        <v>18O</v>
      </c>
      <c r="G1458" s="52" t="str">
        <f t="shared" si="67"/>
        <v>18OK</v>
      </c>
      <c r="H1458" s="52" t="str">
        <f t="shared" si="68"/>
        <v>18OM</v>
      </c>
    </row>
    <row r="1459" spans="1:8" ht="26.25" thickBot="1" x14ac:dyDescent="0.3">
      <c r="A1459" s="21" t="s">
        <v>950</v>
      </c>
      <c r="B1459" s="25" t="s">
        <v>2195</v>
      </c>
      <c r="C1459" s="25" t="s">
        <v>2088</v>
      </c>
      <c r="D1459" s="25" t="s">
        <v>2057</v>
      </c>
      <c r="E1459" s="45">
        <v>18</v>
      </c>
      <c r="F1459" s="52" t="str">
        <f t="shared" si="66"/>
        <v>18O</v>
      </c>
      <c r="G1459" s="52" t="str">
        <f t="shared" si="67"/>
        <v>18OK</v>
      </c>
      <c r="H1459" s="52" t="str">
        <f t="shared" si="68"/>
        <v>18OM</v>
      </c>
    </row>
    <row r="1460" spans="1:8" ht="13.5" thickBot="1" x14ac:dyDescent="0.3">
      <c r="A1460" s="21" t="s">
        <v>2640</v>
      </c>
      <c r="B1460" s="25" t="s">
        <v>2195</v>
      </c>
      <c r="C1460" s="25" t="s">
        <v>2087</v>
      </c>
      <c r="D1460" s="25" t="s">
        <v>2057</v>
      </c>
      <c r="E1460" s="45">
        <v>18</v>
      </c>
      <c r="F1460" s="52" t="str">
        <f t="shared" si="66"/>
        <v>18O</v>
      </c>
      <c r="G1460" s="52" t="str">
        <f t="shared" si="67"/>
        <v>18OK</v>
      </c>
      <c r="H1460" s="52" t="str">
        <f t="shared" si="68"/>
        <v>18OP</v>
      </c>
    </row>
    <row r="1461" spans="1:8" ht="13.5" thickBot="1" x14ac:dyDescent="0.3">
      <c r="A1461" s="21" t="s">
        <v>1108</v>
      </c>
      <c r="B1461" s="25" t="s">
        <v>2058</v>
      </c>
      <c r="C1461" s="25" t="s">
        <v>2088</v>
      </c>
      <c r="D1461" s="25" t="s">
        <v>2057</v>
      </c>
      <c r="E1461" s="45">
        <v>18</v>
      </c>
      <c r="F1461" s="52" t="str">
        <f t="shared" si="66"/>
        <v>18O</v>
      </c>
      <c r="G1461" s="52" t="str">
        <f t="shared" si="67"/>
        <v>18OT</v>
      </c>
      <c r="H1461" s="52" t="str">
        <f t="shared" si="68"/>
        <v>18OM</v>
      </c>
    </row>
    <row r="1462" spans="1:8" ht="13.5" thickBot="1" x14ac:dyDescent="0.3">
      <c r="A1462" s="21" t="s">
        <v>1282</v>
      </c>
      <c r="B1462" s="25" t="s">
        <v>2195</v>
      </c>
      <c r="C1462" s="25" t="s">
        <v>2088</v>
      </c>
      <c r="D1462" s="25" t="s">
        <v>2057</v>
      </c>
      <c r="E1462" s="45">
        <v>18</v>
      </c>
      <c r="F1462" s="52" t="str">
        <f t="shared" si="66"/>
        <v>18O</v>
      </c>
      <c r="G1462" s="52" t="str">
        <f t="shared" si="67"/>
        <v>18OK</v>
      </c>
      <c r="H1462" s="52" t="str">
        <f t="shared" si="68"/>
        <v>18OM</v>
      </c>
    </row>
    <row r="1463" spans="1:8" ht="26.25" thickBot="1" x14ac:dyDescent="0.3">
      <c r="A1463" s="21" t="s">
        <v>2641</v>
      </c>
      <c r="B1463" s="25" t="s">
        <v>2058</v>
      </c>
      <c r="C1463" s="25" t="s">
        <v>2088</v>
      </c>
      <c r="D1463" s="25" t="s">
        <v>2057</v>
      </c>
      <c r="E1463" s="45">
        <v>18</v>
      </c>
      <c r="F1463" s="52" t="str">
        <f t="shared" si="66"/>
        <v>18O</v>
      </c>
      <c r="G1463" s="52" t="str">
        <f t="shared" si="67"/>
        <v>18OT</v>
      </c>
      <c r="H1463" s="52" t="str">
        <f t="shared" si="68"/>
        <v>18OM</v>
      </c>
    </row>
    <row r="1464" spans="1:8" ht="13.5" thickBot="1" x14ac:dyDescent="0.3">
      <c r="A1464" s="21" t="s">
        <v>1472</v>
      </c>
      <c r="B1464" s="25"/>
      <c r="C1464" s="25" t="s">
        <v>2087</v>
      </c>
      <c r="D1464" s="25" t="s">
        <v>2057</v>
      </c>
      <c r="E1464" s="45">
        <v>18</v>
      </c>
      <c r="F1464" s="52" t="str">
        <f t="shared" si="66"/>
        <v>18O</v>
      </c>
      <c r="G1464" s="52" t="str">
        <f t="shared" si="67"/>
        <v>18O</v>
      </c>
      <c r="H1464" s="52" t="str">
        <f t="shared" si="68"/>
        <v>18OP</v>
      </c>
    </row>
    <row r="1465" spans="1:8" ht="13.5" thickBot="1" x14ac:dyDescent="0.3">
      <c r="A1465" s="21" t="s">
        <v>1585</v>
      </c>
      <c r="B1465" s="25" t="s">
        <v>2058</v>
      </c>
      <c r="C1465" s="25" t="s">
        <v>2087</v>
      </c>
      <c r="D1465" s="25" t="s">
        <v>2057</v>
      </c>
      <c r="E1465" s="45">
        <v>18</v>
      </c>
      <c r="F1465" s="52" t="str">
        <f t="shared" si="66"/>
        <v>18O</v>
      </c>
      <c r="G1465" s="52" t="str">
        <f t="shared" si="67"/>
        <v>18OT</v>
      </c>
      <c r="H1465" s="52" t="str">
        <f t="shared" si="68"/>
        <v>18OP</v>
      </c>
    </row>
    <row r="1466" spans="1:8" ht="13.5" thickBot="1" x14ac:dyDescent="0.3">
      <c r="A1466" s="21" t="s">
        <v>1775</v>
      </c>
      <c r="B1466" s="25" t="s">
        <v>2058</v>
      </c>
      <c r="C1466" s="25" t="s">
        <v>2088</v>
      </c>
      <c r="D1466" s="25" t="s">
        <v>2057</v>
      </c>
      <c r="E1466" s="45">
        <v>18</v>
      </c>
      <c r="F1466" s="52" t="str">
        <f t="shared" si="66"/>
        <v>18O</v>
      </c>
      <c r="G1466" s="52" t="str">
        <f t="shared" si="67"/>
        <v>18OT</v>
      </c>
      <c r="H1466" s="52" t="str">
        <f t="shared" si="68"/>
        <v>18OM</v>
      </c>
    </row>
    <row r="1467" spans="1:8" ht="13.5" thickBot="1" x14ac:dyDescent="0.3">
      <c r="A1467" s="21" t="s">
        <v>1929</v>
      </c>
      <c r="B1467" s="25" t="s">
        <v>2058</v>
      </c>
      <c r="C1467" s="25" t="s">
        <v>2088</v>
      </c>
      <c r="D1467" s="25" t="s">
        <v>2057</v>
      </c>
      <c r="E1467" s="45">
        <v>18</v>
      </c>
      <c r="F1467" s="52" t="str">
        <f t="shared" si="66"/>
        <v>18O</v>
      </c>
      <c r="G1467" s="52" t="str">
        <f t="shared" si="67"/>
        <v>18OT</v>
      </c>
      <c r="H1467" s="52" t="str">
        <f t="shared" si="68"/>
        <v>18OM</v>
      </c>
    </row>
    <row r="1468" spans="1:8" ht="13.5" thickBot="1" x14ac:dyDescent="0.3">
      <c r="A1468" s="21" t="s">
        <v>2024</v>
      </c>
      <c r="B1468" s="25" t="s">
        <v>2195</v>
      </c>
      <c r="C1468" s="25" t="s">
        <v>2088</v>
      </c>
      <c r="D1468" s="25" t="s">
        <v>2057</v>
      </c>
      <c r="E1468" s="45">
        <v>18</v>
      </c>
      <c r="F1468" s="52" t="str">
        <f t="shared" si="66"/>
        <v>18O</v>
      </c>
      <c r="G1468" s="52" t="str">
        <f t="shared" si="67"/>
        <v>18OK</v>
      </c>
      <c r="H1468" s="52" t="str">
        <f t="shared" si="68"/>
        <v>18OM</v>
      </c>
    </row>
    <row r="1469" spans="1:8" ht="13.5" thickBot="1" x14ac:dyDescent="0.3">
      <c r="A1469" s="21" t="s">
        <v>39</v>
      </c>
      <c r="B1469" s="25" t="s">
        <v>2058</v>
      </c>
      <c r="C1469" s="25" t="s">
        <v>2087</v>
      </c>
      <c r="D1469" s="25" t="s">
        <v>2055</v>
      </c>
      <c r="E1469" s="45">
        <v>18</v>
      </c>
      <c r="F1469" s="52" t="str">
        <f t="shared" si="66"/>
        <v>18S</v>
      </c>
      <c r="G1469" s="52" t="str">
        <f t="shared" si="67"/>
        <v>18ST</v>
      </c>
      <c r="H1469" s="52" t="str">
        <f t="shared" si="68"/>
        <v>18SP</v>
      </c>
    </row>
    <row r="1470" spans="1:8" ht="13.5" thickBot="1" x14ac:dyDescent="0.3">
      <c r="A1470" s="21" t="s">
        <v>843</v>
      </c>
      <c r="B1470" s="25" t="s">
        <v>2195</v>
      </c>
      <c r="C1470" s="25" t="s">
        <v>2088</v>
      </c>
      <c r="D1470" s="25" t="s">
        <v>2055</v>
      </c>
      <c r="E1470" s="45">
        <v>18</v>
      </c>
      <c r="F1470" s="52" t="str">
        <f t="shared" si="66"/>
        <v>18S</v>
      </c>
      <c r="G1470" s="52" t="str">
        <f t="shared" si="67"/>
        <v>18SK</v>
      </c>
      <c r="H1470" s="52" t="str">
        <f t="shared" si="68"/>
        <v>18SM</v>
      </c>
    </row>
    <row r="1471" spans="1:8" ht="13.5" thickBot="1" x14ac:dyDescent="0.3">
      <c r="A1471" s="21" t="s">
        <v>884</v>
      </c>
      <c r="B1471" s="25" t="s">
        <v>2195</v>
      </c>
      <c r="C1471" s="25" t="s">
        <v>2088</v>
      </c>
      <c r="D1471" s="25" t="s">
        <v>2055</v>
      </c>
      <c r="E1471" s="45">
        <v>18</v>
      </c>
      <c r="F1471" s="52" t="str">
        <f t="shared" si="66"/>
        <v>18S</v>
      </c>
      <c r="G1471" s="52" t="str">
        <f t="shared" si="67"/>
        <v>18SK</v>
      </c>
      <c r="H1471" s="52" t="str">
        <f t="shared" si="68"/>
        <v>18SM</v>
      </c>
    </row>
    <row r="1472" spans="1:8" ht="13.5" thickBot="1" x14ac:dyDescent="0.3">
      <c r="A1472" s="21" t="s">
        <v>989</v>
      </c>
      <c r="B1472" s="25" t="s">
        <v>2195</v>
      </c>
      <c r="C1472" s="25" t="s">
        <v>2087</v>
      </c>
      <c r="D1472" s="25" t="s">
        <v>2055</v>
      </c>
      <c r="E1472" s="45">
        <v>18</v>
      </c>
      <c r="F1472" s="52" t="str">
        <f t="shared" si="66"/>
        <v>18S</v>
      </c>
      <c r="G1472" s="52" t="str">
        <f t="shared" si="67"/>
        <v>18SK</v>
      </c>
      <c r="H1472" s="52" t="str">
        <f t="shared" si="68"/>
        <v>18SP</v>
      </c>
    </row>
    <row r="1473" spans="1:8" ht="13.5" thickBot="1" x14ac:dyDescent="0.3">
      <c r="A1473" s="21" t="s">
        <v>2385</v>
      </c>
      <c r="B1473" s="25" t="s">
        <v>2058</v>
      </c>
      <c r="C1473" s="25" t="s">
        <v>2088</v>
      </c>
      <c r="D1473" s="25" t="s">
        <v>2055</v>
      </c>
      <c r="E1473" s="45">
        <v>18</v>
      </c>
      <c r="F1473" s="52" t="str">
        <f t="shared" si="66"/>
        <v>18S</v>
      </c>
      <c r="G1473" s="52" t="str">
        <f t="shared" si="67"/>
        <v>18ST</v>
      </c>
      <c r="H1473" s="52" t="str">
        <f t="shared" si="68"/>
        <v>18SM</v>
      </c>
    </row>
    <row r="1474" spans="1:8" ht="13.5" thickBot="1" x14ac:dyDescent="0.3">
      <c r="A1474" s="21" t="s">
        <v>2594</v>
      </c>
      <c r="B1474" s="25" t="s">
        <v>2195</v>
      </c>
      <c r="C1474" s="25" t="s">
        <v>2088</v>
      </c>
      <c r="D1474" s="25" t="s">
        <v>2055</v>
      </c>
      <c r="E1474" s="45">
        <v>18</v>
      </c>
      <c r="F1474" s="52" t="str">
        <f t="shared" ref="F1474:F1537" si="69">CONCATENATE(E1474,D1474)</f>
        <v>18S</v>
      </c>
      <c r="G1474" s="52" t="str">
        <f t="shared" ref="G1474:G1537" si="70">CONCATENATE(F1474,B1474)</f>
        <v>18SK</v>
      </c>
      <c r="H1474" s="52" t="str">
        <f t="shared" ref="H1474:H1537" si="71">CONCATENATE(F1474,C1474)</f>
        <v>18SM</v>
      </c>
    </row>
    <row r="1475" spans="1:8" ht="13.5" thickBot="1" x14ac:dyDescent="0.3">
      <c r="A1475" s="21" t="s">
        <v>2642</v>
      </c>
      <c r="B1475" s="25" t="s">
        <v>2058</v>
      </c>
      <c r="C1475" s="25" t="s">
        <v>2088</v>
      </c>
      <c r="D1475" s="25" t="s">
        <v>2055</v>
      </c>
      <c r="E1475" s="45">
        <v>18</v>
      </c>
      <c r="F1475" s="52" t="str">
        <f t="shared" si="69"/>
        <v>18S</v>
      </c>
      <c r="G1475" s="52" t="str">
        <f t="shared" si="70"/>
        <v>18ST</v>
      </c>
      <c r="H1475" s="52" t="str">
        <f t="shared" si="71"/>
        <v>18SM</v>
      </c>
    </row>
    <row r="1476" spans="1:8" ht="13.5" thickBot="1" x14ac:dyDescent="0.3">
      <c r="A1476" s="21" t="s">
        <v>1373</v>
      </c>
      <c r="B1476" s="25"/>
      <c r="C1476" s="25" t="s">
        <v>2087</v>
      </c>
      <c r="D1476" s="25" t="s">
        <v>2055</v>
      </c>
      <c r="E1476" s="45">
        <v>18</v>
      </c>
      <c r="F1476" s="52" t="str">
        <f t="shared" si="69"/>
        <v>18S</v>
      </c>
      <c r="G1476" s="52" t="str">
        <f t="shared" si="70"/>
        <v>18S</v>
      </c>
      <c r="H1476" s="52" t="str">
        <f t="shared" si="71"/>
        <v>18SP</v>
      </c>
    </row>
    <row r="1477" spans="1:8" ht="13.5" thickBot="1" x14ac:dyDescent="0.3">
      <c r="A1477" s="21" t="s">
        <v>2643</v>
      </c>
      <c r="B1477" s="25" t="s">
        <v>2058</v>
      </c>
      <c r="C1477" s="25" t="s">
        <v>2087</v>
      </c>
      <c r="D1477" s="25" t="s">
        <v>2055</v>
      </c>
      <c r="E1477" s="45">
        <v>18</v>
      </c>
      <c r="F1477" s="52" t="str">
        <f t="shared" si="69"/>
        <v>18S</v>
      </c>
      <c r="G1477" s="52" t="str">
        <f t="shared" si="70"/>
        <v>18ST</v>
      </c>
      <c r="H1477" s="52" t="str">
        <f t="shared" si="71"/>
        <v>18SP</v>
      </c>
    </row>
    <row r="1478" spans="1:8" ht="13.5" thickBot="1" x14ac:dyDescent="0.3">
      <c r="A1478" s="21" t="s">
        <v>1656</v>
      </c>
      <c r="B1478" s="25" t="s">
        <v>2058</v>
      </c>
      <c r="C1478" s="25" t="s">
        <v>2088</v>
      </c>
      <c r="D1478" s="25" t="s">
        <v>2055</v>
      </c>
      <c r="E1478" s="45">
        <v>18</v>
      </c>
      <c r="F1478" s="52" t="str">
        <f t="shared" si="69"/>
        <v>18S</v>
      </c>
      <c r="G1478" s="52" t="str">
        <f t="shared" si="70"/>
        <v>18ST</v>
      </c>
      <c r="H1478" s="52" t="str">
        <f t="shared" si="71"/>
        <v>18SM</v>
      </c>
    </row>
    <row r="1479" spans="1:8" ht="13.5" thickBot="1" x14ac:dyDescent="0.3">
      <c r="A1479" s="21" t="s">
        <v>1880</v>
      </c>
      <c r="B1479" s="25" t="s">
        <v>2058</v>
      </c>
      <c r="C1479" s="25" t="s">
        <v>2088</v>
      </c>
      <c r="D1479" s="25" t="s">
        <v>2055</v>
      </c>
      <c r="E1479" s="45">
        <v>18</v>
      </c>
      <c r="F1479" s="52" t="str">
        <f t="shared" si="69"/>
        <v>18S</v>
      </c>
      <c r="G1479" s="52" t="str">
        <f t="shared" si="70"/>
        <v>18ST</v>
      </c>
      <c r="H1479" s="52" t="str">
        <f t="shared" si="71"/>
        <v>18SM</v>
      </c>
    </row>
    <row r="1480" spans="1:8" ht="13.5" thickBot="1" x14ac:dyDescent="0.3">
      <c r="A1480" s="21" t="s">
        <v>1971</v>
      </c>
      <c r="B1480" s="25" t="s">
        <v>2195</v>
      </c>
      <c r="C1480" s="25" t="s">
        <v>2088</v>
      </c>
      <c r="D1480" s="25" t="s">
        <v>2055</v>
      </c>
      <c r="E1480" s="45">
        <v>18</v>
      </c>
      <c r="F1480" s="52" t="str">
        <f t="shared" si="69"/>
        <v>18S</v>
      </c>
      <c r="G1480" s="52" t="str">
        <f t="shared" si="70"/>
        <v>18SK</v>
      </c>
      <c r="H1480" s="52" t="str">
        <f t="shared" si="71"/>
        <v>18SM</v>
      </c>
    </row>
    <row r="1481" spans="1:8" ht="13.5" thickBot="1" x14ac:dyDescent="0.3">
      <c r="A1481" s="21" t="s">
        <v>163</v>
      </c>
      <c r="B1481" s="25" t="s">
        <v>2058</v>
      </c>
      <c r="C1481" s="25" t="s">
        <v>2087</v>
      </c>
      <c r="D1481" s="25" t="s">
        <v>2058</v>
      </c>
      <c r="E1481" s="45">
        <v>18</v>
      </c>
      <c r="F1481" s="52" t="str">
        <f t="shared" si="69"/>
        <v>18T</v>
      </c>
      <c r="G1481" s="52" t="str">
        <f t="shared" si="70"/>
        <v>18TT</v>
      </c>
      <c r="H1481" s="52" t="str">
        <f t="shared" si="71"/>
        <v>18TP</v>
      </c>
    </row>
    <row r="1482" spans="1:8" ht="13.5" thickBot="1" x14ac:dyDescent="0.3">
      <c r="A1482" s="21" t="s">
        <v>859</v>
      </c>
      <c r="B1482" s="25" t="s">
        <v>2195</v>
      </c>
      <c r="C1482" s="25" t="s">
        <v>2088</v>
      </c>
      <c r="D1482" s="25" t="s">
        <v>2058</v>
      </c>
      <c r="E1482" s="45">
        <v>18</v>
      </c>
      <c r="F1482" s="52" t="str">
        <f t="shared" si="69"/>
        <v>18T</v>
      </c>
      <c r="G1482" s="52" t="str">
        <f t="shared" si="70"/>
        <v>18TK</v>
      </c>
      <c r="H1482" s="52" t="str">
        <f t="shared" si="71"/>
        <v>18TM</v>
      </c>
    </row>
    <row r="1483" spans="1:8" ht="13.5" thickBot="1" x14ac:dyDescent="0.3">
      <c r="A1483" s="21" t="s">
        <v>977</v>
      </c>
      <c r="B1483" s="25" t="s">
        <v>2195</v>
      </c>
      <c r="C1483" s="25" t="s">
        <v>2088</v>
      </c>
      <c r="D1483" s="25" t="s">
        <v>2058</v>
      </c>
      <c r="E1483" s="45">
        <v>18</v>
      </c>
      <c r="F1483" s="52" t="str">
        <f t="shared" si="69"/>
        <v>18T</v>
      </c>
      <c r="G1483" s="52" t="str">
        <f t="shared" si="70"/>
        <v>18TK</v>
      </c>
      <c r="H1483" s="52" t="str">
        <f t="shared" si="71"/>
        <v>18TM</v>
      </c>
    </row>
    <row r="1484" spans="1:8" ht="13.5" thickBot="1" x14ac:dyDescent="0.3">
      <c r="A1484" s="21" t="s">
        <v>1130</v>
      </c>
      <c r="B1484" s="25" t="s">
        <v>2058</v>
      </c>
      <c r="C1484" s="25" t="s">
        <v>2088</v>
      </c>
      <c r="D1484" s="25" t="s">
        <v>2058</v>
      </c>
      <c r="E1484" s="45">
        <v>18</v>
      </c>
      <c r="F1484" s="52" t="str">
        <f t="shared" si="69"/>
        <v>18T</v>
      </c>
      <c r="G1484" s="52" t="str">
        <f t="shared" si="70"/>
        <v>18TT</v>
      </c>
      <c r="H1484" s="52" t="str">
        <f t="shared" si="71"/>
        <v>18TM</v>
      </c>
    </row>
    <row r="1485" spans="1:8" ht="13.5" thickBot="1" x14ac:dyDescent="0.3">
      <c r="A1485" s="21" t="s">
        <v>1324</v>
      </c>
      <c r="B1485" s="25" t="s">
        <v>2195</v>
      </c>
      <c r="C1485" s="25" t="s">
        <v>2088</v>
      </c>
      <c r="D1485" s="25" t="s">
        <v>2058</v>
      </c>
      <c r="E1485" s="45">
        <v>18</v>
      </c>
      <c r="F1485" s="52" t="str">
        <f t="shared" si="69"/>
        <v>18T</v>
      </c>
      <c r="G1485" s="52" t="str">
        <f t="shared" si="70"/>
        <v>18TK</v>
      </c>
      <c r="H1485" s="52" t="str">
        <f t="shared" si="71"/>
        <v>18TM</v>
      </c>
    </row>
    <row r="1486" spans="1:8" ht="13.5" thickBot="1" x14ac:dyDescent="0.3">
      <c r="A1486" s="21" t="s">
        <v>2644</v>
      </c>
      <c r="B1486" s="25" t="s">
        <v>2058</v>
      </c>
      <c r="C1486" s="25" t="s">
        <v>2088</v>
      </c>
      <c r="D1486" s="25" t="s">
        <v>2058</v>
      </c>
      <c r="E1486" s="45">
        <v>18</v>
      </c>
      <c r="F1486" s="52" t="str">
        <f t="shared" si="69"/>
        <v>18T</v>
      </c>
      <c r="G1486" s="52" t="str">
        <f t="shared" si="70"/>
        <v>18TT</v>
      </c>
      <c r="H1486" s="52" t="str">
        <f t="shared" si="71"/>
        <v>18TM</v>
      </c>
    </row>
    <row r="1487" spans="1:8" ht="13.5" thickBot="1" x14ac:dyDescent="0.3">
      <c r="A1487" s="21" t="s">
        <v>1499</v>
      </c>
      <c r="B1487" s="25"/>
      <c r="C1487" s="25" t="s">
        <v>2087</v>
      </c>
      <c r="D1487" s="25" t="s">
        <v>2058</v>
      </c>
      <c r="E1487" s="45">
        <v>18</v>
      </c>
      <c r="F1487" s="52" t="str">
        <f t="shared" si="69"/>
        <v>18T</v>
      </c>
      <c r="G1487" s="52" t="str">
        <f t="shared" si="70"/>
        <v>18T</v>
      </c>
      <c r="H1487" s="52" t="str">
        <f t="shared" si="71"/>
        <v>18TP</v>
      </c>
    </row>
    <row r="1488" spans="1:8" ht="13.5" thickBot="1" x14ac:dyDescent="0.3">
      <c r="A1488" s="21" t="s">
        <v>1600</v>
      </c>
      <c r="B1488" s="25" t="s">
        <v>2058</v>
      </c>
      <c r="C1488" s="25" t="s">
        <v>2087</v>
      </c>
      <c r="D1488" s="25" t="s">
        <v>2058</v>
      </c>
      <c r="E1488" s="45">
        <v>18</v>
      </c>
      <c r="F1488" s="52" t="str">
        <f t="shared" si="69"/>
        <v>18T</v>
      </c>
      <c r="G1488" s="52" t="str">
        <f t="shared" si="70"/>
        <v>18TT</v>
      </c>
      <c r="H1488" s="52" t="str">
        <f t="shared" si="71"/>
        <v>18TP</v>
      </c>
    </row>
    <row r="1489" spans="1:8" ht="13.5" thickBot="1" x14ac:dyDescent="0.3">
      <c r="A1489" s="21" t="s">
        <v>1828</v>
      </c>
      <c r="B1489" s="25" t="s">
        <v>2058</v>
      </c>
      <c r="C1489" s="25" t="s">
        <v>2088</v>
      </c>
      <c r="D1489" s="25" t="s">
        <v>2058</v>
      </c>
      <c r="E1489" s="45">
        <v>18</v>
      </c>
      <c r="F1489" s="52" t="str">
        <f t="shared" si="69"/>
        <v>18T</v>
      </c>
      <c r="G1489" s="52" t="str">
        <f t="shared" si="70"/>
        <v>18TT</v>
      </c>
      <c r="H1489" s="52" t="str">
        <f t="shared" si="71"/>
        <v>18TM</v>
      </c>
    </row>
    <row r="1490" spans="1:8" ht="13.5" thickBot="1" x14ac:dyDescent="0.3">
      <c r="A1490" s="21" t="s">
        <v>1952</v>
      </c>
      <c r="B1490" s="25" t="s">
        <v>2058</v>
      </c>
      <c r="C1490" s="25" t="s">
        <v>2088</v>
      </c>
      <c r="D1490" s="25" t="s">
        <v>2058</v>
      </c>
      <c r="E1490" s="45">
        <v>18</v>
      </c>
      <c r="F1490" s="52" t="str">
        <f t="shared" si="69"/>
        <v>18T</v>
      </c>
      <c r="G1490" s="52" t="str">
        <f t="shared" si="70"/>
        <v>18TT</v>
      </c>
      <c r="H1490" s="52" t="str">
        <f t="shared" si="71"/>
        <v>18TM</v>
      </c>
    </row>
    <row r="1491" spans="1:8" ht="13.5" thickBot="1" x14ac:dyDescent="0.3">
      <c r="A1491" s="21" t="s">
        <v>2044</v>
      </c>
      <c r="B1491" s="25" t="s">
        <v>2195</v>
      </c>
      <c r="C1491" s="25" t="s">
        <v>2088</v>
      </c>
      <c r="D1491" s="25" t="s">
        <v>2058</v>
      </c>
      <c r="E1491" s="45">
        <v>18</v>
      </c>
      <c r="F1491" s="52" t="str">
        <f t="shared" si="69"/>
        <v>18T</v>
      </c>
      <c r="G1491" s="52" t="str">
        <f t="shared" si="70"/>
        <v>18TK</v>
      </c>
      <c r="H1491" s="52" t="str">
        <f t="shared" si="71"/>
        <v>18TM</v>
      </c>
    </row>
    <row r="1492" spans="1:8" ht="13.5" thickBot="1" x14ac:dyDescent="0.3">
      <c r="A1492" s="21" t="s">
        <v>91</v>
      </c>
      <c r="B1492" s="25" t="s">
        <v>2058</v>
      </c>
      <c r="C1492" s="25" t="s">
        <v>2087</v>
      </c>
      <c r="D1492" s="25" t="s">
        <v>2056</v>
      </c>
      <c r="E1492" s="45">
        <v>18</v>
      </c>
      <c r="F1492" s="52" t="str">
        <f t="shared" si="69"/>
        <v>18W</v>
      </c>
      <c r="G1492" s="52" t="str">
        <f t="shared" si="70"/>
        <v>18WT</v>
      </c>
      <c r="H1492" s="52" t="str">
        <f t="shared" si="71"/>
        <v>18WP</v>
      </c>
    </row>
    <row r="1493" spans="1:8" ht="13.5" thickBot="1" x14ac:dyDescent="0.3">
      <c r="A1493" s="21" t="s">
        <v>849</v>
      </c>
      <c r="B1493" s="25" t="s">
        <v>2195</v>
      </c>
      <c r="C1493" s="25" t="s">
        <v>2088</v>
      </c>
      <c r="D1493" s="25" t="s">
        <v>2056</v>
      </c>
      <c r="E1493" s="45">
        <v>18</v>
      </c>
      <c r="F1493" s="52" t="str">
        <f t="shared" si="69"/>
        <v>18W</v>
      </c>
      <c r="G1493" s="52" t="str">
        <f t="shared" si="70"/>
        <v>18WK</v>
      </c>
      <c r="H1493" s="52" t="str">
        <f t="shared" si="71"/>
        <v>18WM</v>
      </c>
    </row>
    <row r="1494" spans="1:8" ht="39" thickBot="1" x14ac:dyDescent="0.3">
      <c r="A1494" s="21" t="s">
        <v>916</v>
      </c>
      <c r="B1494" s="25" t="s">
        <v>2195</v>
      </c>
      <c r="C1494" s="25" t="s">
        <v>2088</v>
      </c>
      <c r="D1494" s="25" t="s">
        <v>2056</v>
      </c>
      <c r="E1494" s="45">
        <v>18</v>
      </c>
      <c r="F1494" s="52" t="str">
        <f t="shared" si="69"/>
        <v>18W</v>
      </c>
      <c r="G1494" s="52" t="str">
        <f t="shared" si="70"/>
        <v>18WK</v>
      </c>
      <c r="H1494" s="52" t="str">
        <f t="shared" si="71"/>
        <v>18WM</v>
      </c>
    </row>
    <row r="1495" spans="1:8" ht="13.5" thickBot="1" x14ac:dyDescent="0.3">
      <c r="A1495" s="21" t="s">
        <v>2645</v>
      </c>
      <c r="B1495" s="25" t="s">
        <v>2195</v>
      </c>
      <c r="C1495" s="25" t="s">
        <v>2087</v>
      </c>
      <c r="D1495" s="25" t="s">
        <v>2056</v>
      </c>
      <c r="E1495" s="45">
        <v>18</v>
      </c>
      <c r="F1495" s="52" t="str">
        <f t="shared" si="69"/>
        <v>18W</v>
      </c>
      <c r="G1495" s="52" t="str">
        <f t="shared" si="70"/>
        <v>18WK</v>
      </c>
      <c r="H1495" s="52" t="str">
        <f t="shared" si="71"/>
        <v>18WP</v>
      </c>
    </row>
    <row r="1496" spans="1:8" ht="26.25" thickBot="1" x14ac:dyDescent="0.3">
      <c r="A1496" s="21" t="s">
        <v>1077</v>
      </c>
      <c r="B1496" s="25" t="s">
        <v>2058</v>
      </c>
      <c r="C1496" s="25" t="s">
        <v>2088</v>
      </c>
      <c r="D1496" s="25" t="s">
        <v>2056</v>
      </c>
      <c r="E1496" s="45">
        <v>18</v>
      </c>
      <c r="F1496" s="52" t="str">
        <f t="shared" si="69"/>
        <v>18W</v>
      </c>
      <c r="G1496" s="52" t="str">
        <f t="shared" si="70"/>
        <v>18WT</v>
      </c>
      <c r="H1496" s="52" t="str">
        <f t="shared" si="71"/>
        <v>18WM</v>
      </c>
    </row>
    <row r="1497" spans="1:8" ht="26.25" thickBot="1" x14ac:dyDescent="0.3">
      <c r="A1497" s="21" t="s">
        <v>1229</v>
      </c>
      <c r="B1497" s="25" t="s">
        <v>2195</v>
      </c>
      <c r="C1497" s="25" t="s">
        <v>2088</v>
      </c>
      <c r="D1497" s="25" t="s">
        <v>2056</v>
      </c>
      <c r="E1497" s="45">
        <v>18</v>
      </c>
      <c r="F1497" s="52" t="str">
        <f t="shared" si="69"/>
        <v>18W</v>
      </c>
      <c r="G1497" s="52" t="str">
        <f t="shared" si="70"/>
        <v>18WK</v>
      </c>
      <c r="H1497" s="52" t="str">
        <f t="shared" si="71"/>
        <v>18WM</v>
      </c>
    </row>
    <row r="1498" spans="1:8" ht="13.5" thickBot="1" x14ac:dyDescent="0.3">
      <c r="A1498" s="21" t="s">
        <v>2646</v>
      </c>
      <c r="B1498" s="25" t="s">
        <v>2058</v>
      </c>
      <c r="C1498" s="25" t="s">
        <v>2088</v>
      </c>
      <c r="D1498" s="25" t="s">
        <v>2056</v>
      </c>
      <c r="E1498" s="45">
        <v>18</v>
      </c>
      <c r="F1498" s="52" t="str">
        <f t="shared" si="69"/>
        <v>18W</v>
      </c>
      <c r="G1498" s="52" t="str">
        <f t="shared" si="70"/>
        <v>18WT</v>
      </c>
      <c r="H1498" s="52" t="str">
        <f t="shared" si="71"/>
        <v>18WM</v>
      </c>
    </row>
    <row r="1499" spans="1:8" ht="13.5" thickBot="1" x14ac:dyDescent="0.3">
      <c r="A1499" s="21" t="s">
        <v>1425</v>
      </c>
      <c r="B1499" s="25"/>
      <c r="C1499" s="25" t="s">
        <v>2087</v>
      </c>
      <c r="D1499" s="25" t="s">
        <v>2056</v>
      </c>
      <c r="E1499" s="45">
        <v>18</v>
      </c>
      <c r="F1499" s="52" t="str">
        <f t="shared" si="69"/>
        <v>18W</v>
      </c>
      <c r="G1499" s="52" t="str">
        <f t="shared" si="70"/>
        <v>18W</v>
      </c>
      <c r="H1499" s="52" t="str">
        <f t="shared" si="71"/>
        <v>18WP</v>
      </c>
    </row>
    <row r="1500" spans="1:8" ht="13.5" thickBot="1" x14ac:dyDescent="0.3">
      <c r="A1500" s="21" t="s">
        <v>1566</v>
      </c>
      <c r="B1500" s="25" t="s">
        <v>2058</v>
      </c>
      <c r="C1500" s="25" t="s">
        <v>2087</v>
      </c>
      <c r="D1500" s="25" t="s">
        <v>2056</v>
      </c>
      <c r="E1500" s="45">
        <v>18</v>
      </c>
      <c r="F1500" s="52" t="str">
        <f t="shared" si="69"/>
        <v>18W</v>
      </c>
      <c r="G1500" s="52" t="str">
        <f t="shared" si="70"/>
        <v>18WT</v>
      </c>
      <c r="H1500" s="52" t="str">
        <f t="shared" si="71"/>
        <v>18WP</v>
      </c>
    </row>
    <row r="1501" spans="1:8" ht="13.5" thickBot="1" x14ac:dyDescent="0.3">
      <c r="A1501" s="21" t="s">
        <v>1712</v>
      </c>
      <c r="B1501" s="25" t="s">
        <v>2058</v>
      </c>
      <c r="C1501" s="25" t="s">
        <v>2088</v>
      </c>
      <c r="D1501" s="25" t="s">
        <v>2056</v>
      </c>
      <c r="E1501" s="45">
        <v>18</v>
      </c>
      <c r="F1501" s="52" t="str">
        <f t="shared" si="69"/>
        <v>18W</v>
      </c>
      <c r="G1501" s="52" t="str">
        <f t="shared" si="70"/>
        <v>18WT</v>
      </c>
      <c r="H1501" s="52" t="str">
        <f t="shared" si="71"/>
        <v>18WM</v>
      </c>
    </row>
    <row r="1502" spans="1:8" ht="13.5" thickBot="1" x14ac:dyDescent="0.3">
      <c r="A1502" s="21" t="s">
        <v>1909</v>
      </c>
      <c r="B1502" s="25" t="s">
        <v>2058</v>
      </c>
      <c r="C1502" s="25" t="s">
        <v>2088</v>
      </c>
      <c r="D1502" s="25" t="s">
        <v>2056</v>
      </c>
      <c r="E1502" s="45">
        <v>18</v>
      </c>
      <c r="F1502" s="52" t="str">
        <f t="shared" si="69"/>
        <v>18W</v>
      </c>
      <c r="G1502" s="52" t="str">
        <f t="shared" si="70"/>
        <v>18WT</v>
      </c>
      <c r="H1502" s="52" t="str">
        <f t="shared" si="71"/>
        <v>18WM</v>
      </c>
    </row>
    <row r="1503" spans="1:8" ht="13.5" thickBot="1" x14ac:dyDescent="0.3">
      <c r="A1503" s="21" t="s">
        <v>2001</v>
      </c>
      <c r="B1503" s="25" t="s">
        <v>2195</v>
      </c>
      <c r="C1503" s="25" t="s">
        <v>2088</v>
      </c>
      <c r="D1503" s="25" t="s">
        <v>2056</v>
      </c>
      <c r="E1503" s="45">
        <v>18</v>
      </c>
      <c r="F1503" s="52" t="str">
        <f t="shared" si="69"/>
        <v>18W</v>
      </c>
      <c r="G1503" s="52" t="str">
        <f t="shared" si="70"/>
        <v>18WK</v>
      </c>
      <c r="H1503" s="52" t="str">
        <f t="shared" si="71"/>
        <v>18WM</v>
      </c>
    </row>
    <row r="1504" spans="1:8" ht="13.5" thickBot="1" x14ac:dyDescent="0.3">
      <c r="A1504" s="21" t="s">
        <v>528</v>
      </c>
      <c r="B1504" s="25" t="s">
        <v>2058</v>
      </c>
      <c r="C1504" s="25" t="s">
        <v>2087</v>
      </c>
      <c r="D1504" s="25" t="s">
        <v>2057</v>
      </c>
      <c r="E1504" s="45">
        <v>18</v>
      </c>
      <c r="F1504" s="52" t="str">
        <f t="shared" si="69"/>
        <v>18O</v>
      </c>
      <c r="G1504" s="52" t="str">
        <f t="shared" si="70"/>
        <v>18OT</v>
      </c>
      <c r="H1504" s="52" t="str">
        <f t="shared" si="71"/>
        <v>18OP</v>
      </c>
    </row>
    <row r="1505" spans="1:8" ht="13.5" thickBot="1" x14ac:dyDescent="0.3">
      <c r="A1505" s="21" t="s">
        <v>1285</v>
      </c>
      <c r="B1505" s="25" t="s">
        <v>2195</v>
      </c>
      <c r="C1505" s="25" t="s">
        <v>2088</v>
      </c>
      <c r="D1505" s="25" t="s">
        <v>2057</v>
      </c>
      <c r="E1505" s="45">
        <v>18</v>
      </c>
      <c r="F1505" s="52" t="str">
        <f t="shared" si="69"/>
        <v>18O</v>
      </c>
      <c r="G1505" s="52" t="str">
        <f t="shared" si="70"/>
        <v>18OK</v>
      </c>
      <c r="H1505" s="52" t="str">
        <f t="shared" si="71"/>
        <v>18OM</v>
      </c>
    </row>
    <row r="1506" spans="1:8" ht="13.5" thickBot="1" x14ac:dyDescent="0.3">
      <c r="A1506" s="21" t="s">
        <v>48</v>
      </c>
      <c r="B1506" s="25" t="s">
        <v>2058</v>
      </c>
      <c r="C1506" s="25" t="s">
        <v>2087</v>
      </c>
      <c r="D1506" s="25" t="s">
        <v>2055</v>
      </c>
      <c r="E1506" s="45">
        <v>18</v>
      </c>
      <c r="F1506" s="52" t="str">
        <f t="shared" si="69"/>
        <v>18S</v>
      </c>
      <c r="G1506" s="52" t="str">
        <f t="shared" si="70"/>
        <v>18ST</v>
      </c>
      <c r="H1506" s="52" t="str">
        <f t="shared" si="71"/>
        <v>18SP</v>
      </c>
    </row>
    <row r="1507" spans="1:8" ht="13.5" thickBot="1" x14ac:dyDescent="0.3">
      <c r="A1507" s="21" t="s">
        <v>321</v>
      </c>
      <c r="B1507" s="25" t="s">
        <v>2058</v>
      </c>
      <c r="C1507" s="25" t="s">
        <v>2087</v>
      </c>
      <c r="D1507" s="25" t="s">
        <v>2055</v>
      </c>
      <c r="E1507" s="45">
        <v>18</v>
      </c>
      <c r="F1507" s="52" t="str">
        <f t="shared" si="69"/>
        <v>18S</v>
      </c>
      <c r="G1507" s="52" t="str">
        <f t="shared" si="70"/>
        <v>18ST</v>
      </c>
      <c r="H1507" s="52" t="str">
        <f t="shared" si="71"/>
        <v>18SP</v>
      </c>
    </row>
    <row r="1508" spans="1:8" ht="39" thickBot="1" x14ac:dyDescent="0.3">
      <c r="A1508" s="21" t="s">
        <v>1334</v>
      </c>
      <c r="B1508" s="25" t="s">
        <v>2195</v>
      </c>
      <c r="C1508" s="25" t="s">
        <v>2088</v>
      </c>
      <c r="D1508" s="25" t="s">
        <v>2055</v>
      </c>
      <c r="E1508" s="45">
        <v>18</v>
      </c>
      <c r="F1508" s="52" t="str">
        <f t="shared" si="69"/>
        <v>18S</v>
      </c>
      <c r="G1508" s="52" t="str">
        <f t="shared" si="70"/>
        <v>18SK</v>
      </c>
      <c r="H1508" s="52" t="str">
        <f t="shared" si="71"/>
        <v>18SM</v>
      </c>
    </row>
    <row r="1509" spans="1:8" ht="13.5" thickBot="1" x14ac:dyDescent="0.3">
      <c r="A1509" s="21" t="s">
        <v>443</v>
      </c>
      <c r="B1509" s="25" t="s">
        <v>2058</v>
      </c>
      <c r="C1509" s="25" t="s">
        <v>2087</v>
      </c>
      <c r="D1509" s="25" t="s">
        <v>2056</v>
      </c>
      <c r="E1509" s="45">
        <v>18</v>
      </c>
      <c r="F1509" s="52" t="str">
        <f t="shared" si="69"/>
        <v>18W</v>
      </c>
      <c r="G1509" s="52" t="str">
        <f t="shared" si="70"/>
        <v>18WT</v>
      </c>
      <c r="H1509" s="52" t="str">
        <f t="shared" si="71"/>
        <v>18WP</v>
      </c>
    </row>
    <row r="1510" spans="1:8" ht="26.25" thickBot="1" x14ac:dyDescent="0.3">
      <c r="A1510" s="21" t="s">
        <v>1236</v>
      </c>
      <c r="B1510" s="25" t="s">
        <v>2195</v>
      </c>
      <c r="C1510" s="25" t="s">
        <v>2088</v>
      </c>
      <c r="D1510" s="25" t="s">
        <v>2056</v>
      </c>
      <c r="E1510" s="45">
        <v>18</v>
      </c>
      <c r="F1510" s="52" t="str">
        <f t="shared" si="69"/>
        <v>18W</v>
      </c>
      <c r="G1510" s="52" t="str">
        <f t="shared" si="70"/>
        <v>18WK</v>
      </c>
      <c r="H1510" s="52" t="str">
        <f t="shared" si="71"/>
        <v>18WM</v>
      </c>
    </row>
    <row r="1511" spans="1:8" ht="13.5" thickBot="1" x14ac:dyDescent="0.3">
      <c r="A1511" s="21" t="s">
        <v>529</v>
      </c>
      <c r="B1511" s="25" t="s">
        <v>2058</v>
      </c>
      <c r="C1511" s="25" t="s">
        <v>2087</v>
      </c>
      <c r="D1511" s="25" t="s">
        <v>2057</v>
      </c>
      <c r="E1511" s="45">
        <v>18</v>
      </c>
      <c r="F1511" s="52" t="str">
        <f t="shared" si="69"/>
        <v>18O</v>
      </c>
      <c r="G1511" s="52" t="str">
        <f t="shared" si="70"/>
        <v>18OT</v>
      </c>
      <c r="H1511" s="52" t="str">
        <f t="shared" si="71"/>
        <v>18OP</v>
      </c>
    </row>
    <row r="1512" spans="1:8" ht="26.25" thickBot="1" x14ac:dyDescent="0.3">
      <c r="A1512" s="21" t="s">
        <v>49</v>
      </c>
      <c r="B1512" s="25" t="s">
        <v>2058</v>
      </c>
      <c r="C1512" s="25" t="s">
        <v>2087</v>
      </c>
      <c r="D1512" s="25" t="s">
        <v>2055</v>
      </c>
      <c r="E1512" s="45">
        <v>18</v>
      </c>
      <c r="F1512" s="52" t="str">
        <f t="shared" si="69"/>
        <v>18S</v>
      </c>
      <c r="G1512" s="52" t="str">
        <f t="shared" si="70"/>
        <v>18ST</v>
      </c>
      <c r="H1512" s="52" t="str">
        <f t="shared" si="71"/>
        <v>18SP</v>
      </c>
    </row>
    <row r="1513" spans="1:8" ht="13.5" thickBot="1" x14ac:dyDescent="0.3">
      <c r="A1513" s="21" t="s">
        <v>2247</v>
      </c>
      <c r="B1513" s="25" t="s">
        <v>2058</v>
      </c>
      <c r="C1513" s="25" t="s">
        <v>2087</v>
      </c>
      <c r="D1513" s="25" t="s">
        <v>2055</v>
      </c>
      <c r="E1513" s="45">
        <v>18</v>
      </c>
      <c r="F1513" s="52" t="str">
        <f t="shared" si="69"/>
        <v>18S</v>
      </c>
      <c r="G1513" s="52" t="str">
        <f t="shared" si="70"/>
        <v>18ST</v>
      </c>
      <c r="H1513" s="52" t="str">
        <f t="shared" si="71"/>
        <v>18SP</v>
      </c>
    </row>
    <row r="1514" spans="1:8" ht="26.25" thickBot="1" x14ac:dyDescent="0.3">
      <c r="A1514" s="21" t="s">
        <v>2595</v>
      </c>
      <c r="B1514" s="25" t="s">
        <v>2195</v>
      </c>
      <c r="C1514" s="25" t="s">
        <v>2088</v>
      </c>
      <c r="D1514" s="25" t="s">
        <v>2055</v>
      </c>
      <c r="E1514" s="45">
        <v>18</v>
      </c>
      <c r="F1514" s="52" t="str">
        <f t="shared" si="69"/>
        <v>18S</v>
      </c>
      <c r="G1514" s="52" t="str">
        <f t="shared" si="70"/>
        <v>18SK</v>
      </c>
      <c r="H1514" s="52" t="str">
        <f t="shared" si="71"/>
        <v>18SM</v>
      </c>
    </row>
    <row r="1515" spans="1:8" ht="13.5" thickBot="1" x14ac:dyDescent="0.3">
      <c r="A1515" s="21" t="s">
        <v>2248</v>
      </c>
      <c r="B1515" s="25" t="s">
        <v>2058</v>
      </c>
      <c r="C1515" s="25" t="s">
        <v>2087</v>
      </c>
      <c r="D1515" s="25" t="s">
        <v>2056</v>
      </c>
      <c r="E1515" s="45">
        <v>18</v>
      </c>
      <c r="F1515" s="52" t="str">
        <f t="shared" si="69"/>
        <v>18W</v>
      </c>
      <c r="G1515" s="52" t="str">
        <f t="shared" si="70"/>
        <v>18WT</v>
      </c>
      <c r="H1515" s="52" t="str">
        <f t="shared" si="71"/>
        <v>18WP</v>
      </c>
    </row>
    <row r="1516" spans="1:8" ht="13.5" thickBot="1" x14ac:dyDescent="0.3">
      <c r="A1516" s="21" t="s">
        <v>444</v>
      </c>
      <c r="B1516" s="25" t="s">
        <v>2058</v>
      </c>
      <c r="C1516" s="25" t="s">
        <v>2087</v>
      </c>
      <c r="D1516" s="25" t="s">
        <v>2056</v>
      </c>
      <c r="E1516" s="45">
        <v>18</v>
      </c>
      <c r="F1516" s="52" t="str">
        <f t="shared" si="69"/>
        <v>18W</v>
      </c>
      <c r="G1516" s="52" t="str">
        <f t="shared" si="70"/>
        <v>18WT</v>
      </c>
      <c r="H1516" s="52" t="str">
        <f t="shared" si="71"/>
        <v>18WP</v>
      </c>
    </row>
    <row r="1517" spans="1:8" ht="13.5" thickBot="1" x14ac:dyDescent="0.3">
      <c r="A1517" s="21" t="s">
        <v>2249</v>
      </c>
      <c r="B1517" s="25" t="s">
        <v>2058</v>
      </c>
      <c r="C1517" s="25" t="s">
        <v>2087</v>
      </c>
      <c r="D1517" s="25" t="s">
        <v>2055</v>
      </c>
      <c r="E1517" s="45">
        <v>18</v>
      </c>
      <c r="F1517" s="52" t="str">
        <f t="shared" si="69"/>
        <v>18S</v>
      </c>
      <c r="G1517" s="52" t="str">
        <f t="shared" si="70"/>
        <v>18ST</v>
      </c>
      <c r="H1517" s="52" t="str">
        <f t="shared" si="71"/>
        <v>18SP</v>
      </c>
    </row>
    <row r="1518" spans="1:8" ht="13.5" thickBot="1" x14ac:dyDescent="0.3">
      <c r="A1518" s="21" t="s">
        <v>434</v>
      </c>
      <c r="B1518" s="25" t="s">
        <v>2058</v>
      </c>
      <c r="C1518" s="25" t="s">
        <v>2087</v>
      </c>
      <c r="D1518" s="25" t="s">
        <v>2056</v>
      </c>
      <c r="E1518" s="45">
        <v>18</v>
      </c>
      <c r="F1518" s="52" t="str">
        <f t="shared" si="69"/>
        <v>18W</v>
      </c>
      <c r="G1518" s="52" t="str">
        <f t="shared" si="70"/>
        <v>18WT</v>
      </c>
      <c r="H1518" s="52" t="str">
        <f t="shared" si="71"/>
        <v>18WP</v>
      </c>
    </row>
    <row r="1519" spans="1:8" ht="13.5" thickBot="1" x14ac:dyDescent="0.3">
      <c r="A1519" s="21" t="s">
        <v>2244</v>
      </c>
      <c r="B1519" s="25" t="s">
        <v>2058</v>
      </c>
      <c r="C1519" s="25" t="s">
        <v>2087</v>
      </c>
      <c r="D1519" s="25" t="s">
        <v>2055</v>
      </c>
      <c r="E1519" s="45">
        <v>18</v>
      </c>
      <c r="F1519" s="52" t="str">
        <f t="shared" si="69"/>
        <v>18S</v>
      </c>
      <c r="G1519" s="52" t="str">
        <f t="shared" si="70"/>
        <v>18ST</v>
      </c>
      <c r="H1519" s="52" t="str">
        <f t="shared" si="71"/>
        <v>18SP</v>
      </c>
    </row>
    <row r="1520" spans="1:8" ht="13.5" thickBot="1" x14ac:dyDescent="0.3">
      <c r="A1520" s="21" t="s">
        <v>445</v>
      </c>
      <c r="B1520" s="25" t="s">
        <v>2058</v>
      </c>
      <c r="C1520" s="25" t="s">
        <v>2087</v>
      </c>
      <c r="D1520" s="25" t="s">
        <v>2056</v>
      </c>
      <c r="E1520" s="45">
        <v>18</v>
      </c>
      <c r="F1520" s="52" t="str">
        <f t="shared" si="69"/>
        <v>18W</v>
      </c>
      <c r="G1520" s="52" t="str">
        <f t="shared" si="70"/>
        <v>18WT</v>
      </c>
      <c r="H1520" s="52" t="str">
        <f t="shared" si="71"/>
        <v>18WP</v>
      </c>
    </row>
    <row r="1521" spans="1:8" ht="13.5" thickBot="1" x14ac:dyDescent="0.3">
      <c r="A1521" s="21" t="s">
        <v>322</v>
      </c>
      <c r="B1521" s="25" t="s">
        <v>2058</v>
      </c>
      <c r="C1521" s="25" t="s">
        <v>2087</v>
      </c>
      <c r="D1521" s="25" t="s">
        <v>2055</v>
      </c>
      <c r="E1521" s="45">
        <v>18</v>
      </c>
      <c r="F1521" s="52" t="str">
        <f t="shared" si="69"/>
        <v>18S</v>
      </c>
      <c r="G1521" s="52" t="str">
        <f t="shared" si="70"/>
        <v>18ST</v>
      </c>
      <c r="H1521" s="52" t="str">
        <f t="shared" si="71"/>
        <v>18SP</v>
      </c>
    </row>
    <row r="1522" spans="1:8" ht="13.5" thickBot="1" x14ac:dyDescent="0.3">
      <c r="A1522" s="21" t="s">
        <v>446</v>
      </c>
      <c r="B1522" s="25" t="s">
        <v>2058</v>
      </c>
      <c r="C1522" s="25" t="s">
        <v>2087</v>
      </c>
      <c r="D1522" s="25" t="s">
        <v>2056</v>
      </c>
      <c r="E1522" s="45">
        <v>18</v>
      </c>
      <c r="F1522" s="52" t="str">
        <f t="shared" si="69"/>
        <v>18W</v>
      </c>
      <c r="G1522" s="52" t="str">
        <f t="shared" si="70"/>
        <v>18WT</v>
      </c>
      <c r="H1522" s="52" t="str">
        <f t="shared" si="71"/>
        <v>18WP</v>
      </c>
    </row>
    <row r="1523" spans="1:8" ht="13.5" thickBot="1" x14ac:dyDescent="0.3">
      <c r="A1523" s="21" t="s">
        <v>323</v>
      </c>
      <c r="B1523" s="25" t="s">
        <v>2058</v>
      </c>
      <c r="C1523" s="25" t="s">
        <v>2087</v>
      </c>
      <c r="D1523" s="25" t="s">
        <v>2055</v>
      </c>
      <c r="E1523" s="45">
        <v>18</v>
      </c>
      <c r="F1523" s="52" t="str">
        <f t="shared" si="69"/>
        <v>18S</v>
      </c>
      <c r="G1523" s="52" t="str">
        <f t="shared" si="70"/>
        <v>18ST</v>
      </c>
      <c r="H1523" s="52" t="str">
        <f t="shared" si="71"/>
        <v>18SP</v>
      </c>
    </row>
    <row r="1524" spans="1:8" ht="13.5" thickBot="1" x14ac:dyDescent="0.3">
      <c r="A1524" s="21" t="s">
        <v>447</v>
      </c>
      <c r="B1524" s="25" t="s">
        <v>2058</v>
      </c>
      <c r="C1524" s="25" t="s">
        <v>2087</v>
      </c>
      <c r="D1524" s="25" t="s">
        <v>2056</v>
      </c>
      <c r="E1524" s="45">
        <v>18</v>
      </c>
      <c r="F1524" s="52" t="str">
        <f t="shared" si="69"/>
        <v>18W</v>
      </c>
      <c r="G1524" s="52" t="str">
        <f t="shared" si="70"/>
        <v>18WT</v>
      </c>
      <c r="H1524" s="52" t="str">
        <f t="shared" si="71"/>
        <v>18WP</v>
      </c>
    </row>
    <row r="1525" spans="1:8" ht="13.5" thickBot="1" x14ac:dyDescent="0.3">
      <c r="A1525" s="21" t="s">
        <v>324</v>
      </c>
      <c r="B1525" s="25" t="s">
        <v>2058</v>
      </c>
      <c r="C1525" s="25" t="s">
        <v>2087</v>
      </c>
      <c r="D1525" s="25" t="s">
        <v>2055</v>
      </c>
      <c r="E1525" s="45">
        <v>18</v>
      </c>
      <c r="F1525" s="52" t="str">
        <f t="shared" si="69"/>
        <v>18S</v>
      </c>
      <c r="G1525" s="52" t="str">
        <f t="shared" si="70"/>
        <v>18ST</v>
      </c>
      <c r="H1525" s="52" t="str">
        <f t="shared" si="71"/>
        <v>18SP</v>
      </c>
    </row>
    <row r="1526" spans="1:8" ht="13.5" thickBot="1" x14ac:dyDescent="0.3">
      <c r="A1526" s="21" t="s">
        <v>448</v>
      </c>
      <c r="B1526" s="25" t="s">
        <v>2058</v>
      </c>
      <c r="C1526" s="25" t="s">
        <v>2087</v>
      </c>
      <c r="D1526" s="25" t="s">
        <v>2056</v>
      </c>
      <c r="E1526" s="45">
        <v>18</v>
      </c>
      <c r="F1526" s="52" t="str">
        <f t="shared" si="69"/>
        <v>18W</v>
      </c>
      <c r="G1526" s="52" t="str">
        <f t="shared" si="70"/>
        <v>18WT</v>
      </c>
      <c r="H1526" s="52" t="str">
        <f t="shared" si="71"/>
        <v>18WP</v>
      </c>
    </row>
    <row r="1527" spans="1:8" ht="13.5" thickBot="1" x14ac:dyDescent="0.3">
      <c r="A1527" s="21" t="s">
        <v>325</v>
      </c>
      <c r="B1527" s="25" t="s">
        <v>2058</v>
      </c>
      <c r="C1527" s="25" t="s">
        <v>2087</v>
      </c>
      <c r="D1527" s="25" t="s">
        <v>2055</v>
      </c>
      <c r="E1527" s="45">
        <v>18</v>
      </c>
      <c r="F1527" s="52" t="str">
        <f t="shared" si="69"/>
        <v>18S</v>
      </c>
      <c r="G1527" s="52" t="str">
        <f t="shared" si="70"/>
        <v>18ST</v>
      </c>
      <c r="H1527" s="52" t="str">
        <f t="shared" si="71"/>
        <v>18SP</v>
      </c>
    </row>
    <row r="1528" spans="1:8" ht="13.5" thickBot="1" x14ac:dyDescent="0.3">
      <c r="A1528" s="21" t="s">
        <v>2647</v>
      </c>
      <c r="B1528" s="25" t="s">
        <v>2058</v>
      </c>
      <c r="C1528" s="25" t="s">
        <v>2087</v>
      </c>
      <c r="D1528" s="25" t="s">
        <v>2057</v>
      </c>
      <c r="E1528" s="45">
        <v>18</v>
      </c>
      <c r="F1528" s="52" t="str">
        <f t="shared" si="69"/>
        <v>18O</v>
      </c>
      <c r="G1528" s="52" t="str">
        <f t="shared" si="70"/>
        <v>18OT</v>
      </c>
      <c r="H1528" s="52" t="str">
        <f t="shared" si="71"/>
        <v>18OP</v>
      </c>
    </row>
    <row r="1529" spans="1:8" ht="13.5" thickBot="1" x14ac:dyDescent="0.3">
      <c r="A1529" s="21" t="s">
        <v>589</v>
      </c>
      <c r="B1529" s="25" t="s">
        <v>2058</v>
      </c>
      <c r="C1529" s="25" t="s">
        <v>2087</v>
      </c>
      <c r="D1529" s="25" t="s">
        <v>2058</v>
      </c>
      <c r="E1529" s="45">
        <v>18</v>
      </c>
      <c r="F1529" s="52" t="str">
        <f t="shared" si="69"/>
        <v>18T</v>
      </c>
      <c r="G1529" s="52" t="str">
        <f t="shared" si="70"/>
        <v>18TT</v>
      </c>
      <c r="H1529" s="52" t="str">
        <f t="shared" si="71"/>
        <v>18TP</v>
      </c>
    </row>
    <row r="1530" spans="1:8" ht="13.5" thickBot="1" x14ac:dyDescent="0.3">
      <c r="A1530" s="21" t="s">
        <v>435</v>
      </c>
      <c r="B1530" s="25" t="s">
        <v>2058</v>
      </c>
      <c r="C1530" s="25" t="s">
        <v>2087</v>
      </c>
      <c r="D1530" s="25" t="s">
        <v>2056</v>
      </c>
      <c r="E1530" s="45">
        <v>18</v>
      </c>
      <c r="F1530" s="52" t="str">
        <f t="shared" si="69"/>
        <v>18W</v>
      </c>
      <c r="G1530" s="52" t="str">
        <f t="shared" si="70"/>
        <v>18WT</v>
      </c>
      <c r="H1530" s="52" t="str">
        <f t="shared" si="71"/>
        <v>18WP</v>
      </c>
    </row>
    <row r="1531" spans="1:8" ht="13.5" thickBot="1" x14ac:dyDescent="0.3">
      <c r="A1531" s="21" t="s">
        <v>123</v>
      </c>
      <c r="B1531" s="25" t="s">
        <v>2058</v>
      </c>
      <c r="C1531" s="25" t="s">
        <v>2087</v>
      </c>
      <c r="D1531" s="25" t="s">
        <v>2057</v>
      </c>
      <c r="E1531" s="45">
        <v>18</v>
      </c>
      <c r="F1531" s="52" t="str">
        <f t="shared" si="69"/>
        <v>18O</v>
      </c>
      <c r="G1531" s="52" t="str">
        <f t="shared" si="70"/>
        <v>18OT</v>
      </c>
      <c r="H1531" s="52" t="str">
        <f t="shared" si="71"/>
        <v>18OP</v>
      </c>
    </row>
    <row r="1532" spans="1:8" ht="13.5" thickBot="1" x14ac:dyDescent="0.3">
      <c r="A1532" s="21" t="s">
        <v>521</v>
      </c>
      <c r="B1532" s="25" t="s">
        <v>2058</v>
      </c>
      <c r="C1532" s="25" t="s">
        <v>2087</v>
      </c>
      <c r="D1532" s="25" t="s">
        <v>2057</v>
      </c>
      <c r="E1532" s="45">
        <v>18</v>
      </c>
      <c r="F1532" s="52" t="str">
        <f t="shared" si="69"/>
        <v>18O</v>
      </c>
      <c r="G1532" s="52" t="str">
        <f t="shared" si="70"/>
        <v>18OT</v>
      </c>
      <c r="H1532" s="52" t="str">
        <f t="shared" si="71"/>
        <v>18OP</v>
      </c>
    </row>
    <row r="1533" spans="1:8" ht="13.5" thickBot="1" x14ac:dyDescent="0.3">
      <c r="A1533" s="21" t="s">
        <v>951</v>
      </c>
      <c r="B1533" s="25" t="s">
        <v>2195</v>
      </c>
      <c r="C1533" s="25" t="s">
        <v>2088</v>
      </c>
      <c r="D1533" s="25" t="s">
        <v>2057</v>
      </c>
      <c r="E1533" s="45">
        <v>18</v>
      </c>
      <c r="F1533" s="52" t="str">
        <f t="shared" si="69"/>
        <v>18O</v>
      </c>
      <c r="G1533" s="52" t="str">
        <f t="shared" si="70"/>
        <v>18OK</v>
      </c>
      <c r="H1533" s="52" t="str">
        <f t="shared" si="71"/>
        <v>18OM</v>
      </c>
    </row>
    <row r="1534" spans="1:8" ht="13.5" thickBot="1" x14ac:dyDescent="0.3">
      <c r="A1534" s="21" t="s">
        <v>2648</v>
      </c>
      <c r="B1534" s="25" t="s">
        <v>2195</v>
      </c>
      <c r="C1534" s="25" t="s">
        <v>2087</v>
      </c>
      <c r="D1534" s="25" t="s">
        <v>2057</v>
      </c>
      <c r="E1534" s="45">
        <v>18</v>
      </c>
      <c r="F1534" s="52" t="str">
        <f t="shared" si="69"/>
        <v>18O</v>
      </c>
      <c r="G1534" s="52" t="str">
        <f t="shared" si="70"/>
        <v>18OK</v>
      </c>
      <c r="H1534" s="52" t="str">
        <f t="shared" si="71"/>
        <v>18OP</v>
      </c>
    </row>
    <row r="1535" spans="1:8" ht="13.5" thickBot="1" x14ac:dyDescent="0.3">
      <c r="A1535" s="21" t="s">
        <v>1109</v>
      </c>
      <c r="B1535" s="25" t="s">
        <v>2058</v>
      </c>
      <c r="C1535" s="25" t="s">
        <v>2088</v>
      </c>
      <c r="D1535" s="25" t="s">
        <v>2057</v>
      </c>
      <c r="E1535" s="45">
        <v>18</v>
      </c>
      <c r="F1535" s="52" t="str">
        <f t="shared" si="69"/>
        <v>18O</v>
      </c>
      <c r="G1535" s="52" t="str">
        <f t="shared" si="70"/>
        <v>18OT</v>
      </c>
      <c r="H1535" s="52" t="str">
        <f t="shared" si="71"/>
        <v>18OM</v>
      </c>
    </row>
    <row r="1536" spans="1:8" ht="13.5" thickBot="1" x14ac:dyDescent="0.3">
      <c r="A1536" s="21" t="s">
        <v>2596</v>
      </c>
      <c r="B1536" s="25" t="s">
        <v>2195</v>
      </c>
      <c r="C1536" s="25" t="s">
        <v>2088</v>
      </c>
      <c r="D1536" s="25" t="s">
        <v>2057</v>
      </c>
      <c r="E1536" s="45">
        <v>18</v>
      </c>
      <c r="F1536" s="52" t="str">
        <f t="shared" si="69"/>
        <v>18O</v>
      </c>
      <c r="G1536" s="52" t="str">
        <f t="shared" si="70"/>
        <v>18OK</v>
      </c>
      <c r="H1536" s="52" t="str">
        <f t="shared" si="71"/>
        <v>18OM</v>
      </c>
    </row>
    <row r="1537" spans="1:8" ht="13.5" thickBot="1" x14ac:dyDescent="0.3">
      <c r="A1537" s="21" t="s">
        <v>1473</v>
      </c>
      <c r="B1537" s="25"/>
      <c r="C1537" s="25" t="s">
        <v>2087</v>
      </c>
      <c r="D1537" s="25" t="s">
        <v>2057</v>
      </c>
      <c r="E1537" s="45">
        <v>18</v>
      </c>
      <c r="F1537" s="52" t="str">
        <f t="shared" si="69"/>
        <v>18O</v>
      </c>
      <c r="G1537" s="52" t="str">
        <f t="shared" si="70"/>
        <v>18O</v>
      </c>
      <c r="H1537" s="52" t="str">
        <f t="shared" si="71"/>
        <v>18OP</v>
      </c>
    </row>
    <row r="1538" spans="1:8" ht="13.5" thickBot="1" x14ac:dyDescent="0.3">
      <c r="A1538" s="21" t="s">
        <v>1580</v>
      </c>
      <c r="B1538" s="25" t="s">
        <v>2058</v>
      </c>
      <c r="C1538" s="25" t="s">
        <v>2087</v>
      </c>
      <c r="D1538" s="25" t="s">
        <v>2057</v>
      </c>
      <c r="E1538" s="45">
        <v>18</v>
      </c>
      <c r="F1538" s="52" t="str">
        <f t="shared" ref="F1538:F1601" si="72">CONCATENATE(E1538,D1538)</f>
        <v>18O</v>
      </c>
      <c r="G1538" s="52" t="str">
        <f t="shared" ref="G1538:G1601" si="73">CONCATENATE(F1538,B1538)</f>
        <v>18OT</v>
      </c>
      <c r="H1538" s="52" t="str">
        <f t="shared" ref="H1538:H1601" si="74">CONCATENATE(F1538,C1538)</f>
        <v>18OP</v>
      </c>
    </row>
    <row r="1539" spans="1:8" ht="13.5" thickBot="1" x14ac:dyDescent="0.3">
      <c r="A1539" s="21" t="s">
        <v>1776</v>
      </c>
      <c r="B1539" s="25" t="s">
        <v>2058</v>
      </c>
      <c r="C1539" s="25" t="s">
        <v>2088</v>
      </c>
      <c r="D1539" s="25" t="s">
        <v>2057</v>
      </c>
      <c r="E1539" s="45">
        <v>18</v>
      </c>
      <c r="F1539" s="52" t="str">
        <f t="shared" si="72"/>
        <v>18O</v>
      </c>
      <c r="G1539" s="52" t="str">
        <f t="shared" si="73"/>
        <v>18OT</v>
      </c>
      <c r="H1539" s="52" t="str">
        <f t="shared" si="74"/>
        <v>18OM</v>
      </c>
    </row>
    <row r="1540" spans="1:8" ht="13.5" thickBot="1" x14ac:dyDescent="0.3">
      <c r="A1540" s="21" t="s">
        <v>1930</v>
      </c>
      <c r="B1540" s="25" t="s">
        <v>2058</v>
      </c>
      <c r="C1540" s="25" t="s">
        <v>2088</v>
      </c>
      <c r="D1540" s="25" t="s">
        <v>2057</v>
      </c>
      <c r="E1540" s="45">
        <v>18</v>
      </c>
      <c r="F1540" s="52" t="str">
        <f t="shared" si="72"/>
        <v>18O</v>
      </c>
      <c r="G1540" s="52" t="str">
        <f t="shared" si="73"/>
        <v>18OT</v>
      </c>
      <c r="H1540" s="52" t="str">
        <f t="shared" si="74"/>
        <v>18OM</v>
      </c>
    </row>
    <row r="1541" spans="1:8" ht="26.25" thickBot="1" x14ac:dyDescent="0.3">
      <c r="A1541" s="21" t="s">
        <v>2485</v>
      </c>
      <c r="B1541" s="25" t="s">
        <v>2195</v>
      </c>
      <c r="C1541" s="25" t="s">
        <v>2088</v>
      </c>
      <c r="D1541" s="25" t="s">
        <v>2057</v>
      </c>
      <c r="E1541" s="45">
        <v>18</v>
      </c>
      <c r="F1541" s="52" t="str">
        <f t="shared" si="72"/>
        <v>18O</v>
      </c>
      <c r="G1541" s="52" t="str">
        <f t="shared" si="73"/>
        <v>18OK</v>
      </c>
      <c r="H1541" s="52" t="str">
        <f t="shared" si="74"/>
        <v>18OM</v>
      </c>
    </row>
    <row r="1542" spans="1:8" ht="13.5" thickBot="1" x14ac:dyDescent="0.3">
      <c r="A1542" s="21" t="s">
        <v>40</v>
      </c>
      <c r="B1542" s="25" t="s">
        <v>2058</v>
      </c>
      <c r="C1542" s="25" t="s">
        <v>2087</v>
      </c>
      <c r="D1542" s="25" t="s">
        <v>2055</v>
      </c>
      <c r="E1542" s="45">
        <v>18</v>
      </c>
      <c r="F1542" s="52" t="str">
        <f t="shared" si="72"/>
        <v>18S</v>
      </c>
      <c r="G1542" s="52" t="str">
        <f t="shared" si="73"/>
        <v>18ST</v>
      </c>
      <c r="H1542" s="52" t="str">
        <f t="shared" si="74"/>
        <v>18SP</v>
      </c>
    </row>
    <row r="1543" spans="1:8" ht="13.5" thickBot="1" x14ac:dyDescent="0.3">
      <c r="A1543" s="21" t="s">
        <v>317</v>
      </c>
      <c r="B1543" s="25" t="s">
        <v>2058</v>
      </c>
      <c r="C1543" s="25" t="s">
        <v>2087</v>
      </c>
      <c r="D1543" s="25" t="s">
        <v>2055</v>
      </c>
      <c r="E1543" s="45">
        <v>18</v>
      </c>
      <c r="F1543" s="52" t="str">
        <f t="shared" si="72"/>
        <v>18S</v>
      </c>
      <c r="G1543" s="52" t="str">
        <f t="shared" si="73"/>
        <v>18ST</v>
      </c>
      <c r="H1543" s="52" t="str">
        <f t="shared" si="74"/>
        <v>18SP</v>
      </c>
    </row>
    <row r="1544" spans="1:8" ht="26.25" thickBot="1" x14ac:dyDescent="0.3">
      <c r="A1544" s="21" t="s">
        <v>2571</v>
      </c>
      <c r="B1544" s="25" t="s">
        <v>2195</v>
      </c>
      <c r="C1544" s="25" t="s">
        <v>2088</v>
      </c>
      <c r="D1544" s="25" t="s">
        <v>2055</v>
      </c>
      <c r="E1544" s="45">
        <v>18</v>
      </c>
      <c r="F1544" s="52" t="str">
        <f t="shared" si="72"/>
        <v>18S</v>
      </c>
      <c r="G1544" s="52" t="str">
        <f t="shared" si="73"/>
        <v>18SK</v>
      </c>
      <c r="H1544" s="52" t="str">
        <f t="shared" si="74"/>
        <v>18SM</v>
      </c>
    </row>
    <row r="1545" spans="1:8" ht="13.5" thickBot="1" x14ac:dyDescent="0.3">
      <c r="A1545" s="21" t="s">
        <v>885</v>
      </c>
      <c r="B1545" s="25" t="s">
        <v>2195</v>
      </c>
      <c r="C1545" s="25" t="s">
        <v>2088</v>
      </c>
      <c r="D1545" s="25" t="s">
        <v>2055</v>
      </c>
      <c r="E1545" s="45">
        <v>18</v>
      </c>
      <c r="F1545" s="52" t="str">
        <f t="shared" si="72"/>
        <v>18S</v>
      </c>
      <c r="G1545" s="52" t="str">
        <f t="shared" si="73"/>
        <v>18SK</v>
      </c>
      <c r="H1545" s="52" t="str">
        <f t="shared" si="74"/>
        <v>18SM</v>
      </c>
    </row>
    <row r="1546" spans="1:8" ht="26.25" thickBot="1" x14ac:dyDescent="0.3">
      <c r="A1546" s="21" t="s">
        <v>990</v>
      </c>
      <c r="B1546" s="25" t="s">
        <v>2195</v>
      </c>
      <c r="C1546" s="25" t="s">
        <v>2087</v>
      </c>
      <c r="D1546" s="25" t="s">
        <v>2055</v>
      </c>
      <c r="E1546" s="45">
        <v>18</v>
      </c>
      <c r="F1546" s="52" t="str">
        <f t="shared" si="72"/>
        <v>18S</v>
      </c>
      <c r="G1546" s="52" t="str">
        <f t="shared" si="73"/>
        <v>18SK</v>
      </c>
      <c r="H1546" s="52" t="str">
        <f t="shared" si="74"/>
        <v>18SP</v>
      </c>
    </row>
    <row r="1547" spans="1:8" ht="13.5" thickBot="1" x14ac:dyDescent="0.3">
      <c r="A1547" s="21" t="s">
        <v>1040</v>
      </c>
      <c r="B1547" s="25" t="s">
        <v>2058</v>
      </c>
      <c r="C1547" s="25" t="s">
        <v>2088</v>
      </c>
      <c r="D1547" s="25" t="s">
        <v>2055</v>
      </c>
      <c r="E1547" s="45">
        <v>18</v>
      </c>
      <c r="F1547" s="52" t="str">
        <f t="shared" si="72"/>
        <v>18S</v>
      </c>
      <c r="G1547" s="52" t="str">
        <f t="shared" si="73"/>
        <v>18ST</v>
      </c>
      <c r="H1547" s="52" t="str">
        <f t="shared" si="74"/>
        <v>18SM</v>
      </c>
    </row>
    <row r="1548" spans="1:8" ht="13.5" thickBot="1" x14ac:dyDescent="0.3">
      <c r="A1548" s="21" t="s">
        <v>1173</v>
      </c>
      <c r="B1548" s="25" t="s">
        <v>2195</v>
      </c>
      <c r="C1548" s="25" t="s">
        <v>2088</v>
      </c>
      <c r="D1548" s="25" t="s">
        <v>2055</v>
      </c>
      <c r="E1548" s="45">
        <v>18</v>
      </c>
      <c r="F1548" s="52" t="str">
        <f t="shared" si="72"/>
        <v>18S</v>
      </c>
      <c r="G1548" s="52" t="str">
        <f t="shared" si="73"/>
        <v>18SK</v>
      </c>
      <c r="H1548" s="52" t="str">
        <f t="shared" si="74"/>
        <v>18SM</v>
      </c>
    </row>
    <row r="1549" spans="1:8" ht="13.5" thickBot="1" x14ac:dyDescent="0.3">
      <c r="A1549" s="21" t="s">
        <v>1374</v>
      </c>
      <c r="B1549" s="25"/>
      <c r="C1549" s="25" t="s">
        <v>2087</v>
      </c>
      <c r="D1549" s="25" t="s">
        <v>2055</v>
      </c>
      <c r="E1549" s="45">
        <v>18</v>
      </c>
      <c r="F1549" s="52" t="str">
        <f t="shared" si="72"/>
        <v>18S</v>
      </c>
      <c r="G1549" s="52" t="str">
        <f t="shared" si="73"/>
        <v>18S</v>
      </c>
      <c r="H1549" s="52" t="str">
        <f t="shared" si="74"/>
        <v>18SP</v>
      </c>
    </row>
    <row r="1550" spans="1:8" ht="13.5" thickBot="1" x14ac:dyDescent="0.3">
      <c r="A1550" s="21" t="s">
        <v>899</v>
      </c>
      <c r="B1550" s="25" t="s">
        <v>2058</v>
      </c>
      <c r="C1550" s="25" t="s">
        <v>2087</v>
      </c>
      <c r="D1550" s="25" t="s">
        <v>2055</v>
      </c>
      <c r="E1550" s="45">
        <v>18</v>
      </c>
      <c r="F1550" s="52" t="str">
        <f t="shared" si="72"/>
        <v>18S</v>
      </c>
      <c r="G1550" s="52" t="str">
        <f t="shared" si="73"/>
        <v>18ST</v>
      </c>
      <c r="H1550" s="52" t="str">
        <f t="shared" si="74"/>
        <v>18SP</v>
      </c>
    </row>
    <row r="1551" spans="1:8" ht="13.5" thickBot="1" x14ac:dyDescent="0.3">
      <c r="A1551" s="21" t="s">
        <v>1657</v>
      </c>
      <c r="B1551" s="25" t="s">
        <v>2058</v>
      </c>
      <c r="C1551" s="25" t="s">
        <v>2088</v>
      </c>
      <c r="D1551" s="25" t="s">
        <v>2055</v>
      </c>
      <c r="E1551" s="45">
        <v>18</v>
      </c>
      <c r="F1551" s="52" t="str">
        <f t="shared" si="72"/>
        <v>18S</v>
      </c>
      <c r="G1551" s="52" t="str">
        <f t="shared" si="73"/>
        <v>18ST</v>
      </c>
      <c r="H1551" s="52" t="str">
        <f t="shared" si="74"/>
        <v>18SM</v>
      </c>
    </row>
    <row r="1552" spans="1:8" ht="13.5" thickBot="1" x14ac:dyDescent="0.3">
      <c r="A1552" s="21" t="s">
        <v>2649</v>
      </c>
      <c r="B1552" s="25" t="s">
        <v>2058</v>
      </c>
      <c r="C1552" s="25" t="s">
        <v>2088</v>
      </c>
      <c r="D1552" s="25" t="s">
        <v>2055</v>
      </c>
      <c r="E1552" s="45">
        <v>18</v>
      </c>
      <c r="F1552" s="52" t="str">
        <f t="shared" si="72"/>
        <v>18S</v>
      </c>
      <c r="G1552" s="52" t="str">
        <f t="shared" si="73"/>
        <v>18ST</v>
      </c>
      <c r="H1552" s="52" t="str">
        <f t="shared" si="74"/>
        <v>18SM</v>
      </c>
    </row>
    <row r="1553" spans="1:8" ht="13.5" thickBot="1" x14ac:dyDescent="0.3">
      <c r="A1553" s="21" t="s">
        <v>2486</v>
      </c>
      <c r="B1553" s="25" t="s">
        <v>2195</v>
      </c>
      <c r="C1553" s="25" t="s">
        <v>2088</v>
      </c>
      <c r="D1553" s="25" t="s">
        <v>2055</v>
      </c>
      <c r="E1553" s="45">
        <v>18</v>
      </c>
      <c r="F1553" s="52" t="str">
        <f t="shared" si="72"/>
        <v>18S</v>
      </c>
      <c r="G1553" s="52" t="str">
        <f t="shared" si="73"/>
        <v>18SK</v>
      </c>
      <c r="H1553" s="52" t="str">
        <f t="shared" si="74"/>
        <v>18SM</v>
      </c>
    </row>
    <row r="1554" spans="1:8" ht="13.5" thickBot="1" x14ac:dyDescent="0.3">
      <c r="A1554" s="21" t="s">
        <v>164</v>
      </c>
      <c r="B1554" s="25" t="s">
        <v>2058</v>
      </c>
      <c r="C1554" s="25" t="s">
        <v>2087</v>
      </c>
      <c r="D1554" s="25" t="s">
        <v>2058</v>
      </c>
      <c r="E1554" s="45">
        <v>18</v>
      </c>
      <c r="F1554" s="52" t="str">
        <f t="shared" si="72"/>
        <v>18T</v>
      </c>
      <c r="G1554" s="52" t="str">
        <f t="shared" si="73"/>
        <v>18TT</v>
      </c>
      <c r="H1554" s="52" t="str">
        <f t="shared" si="74"/>
        <v>18TP</v>
      </c>
    </row>
    <row r="1555" spans="1:8" ht="13.5" thickBot="1" x14ac:dyDescent="0.3">
      <c r="A1555" s="21" t="s">
        <v>251</v>
      </c>
      <c r="B1555" s="25" t="s">
        <v>2058</v>
      </c>
      <c r="C1555" s="25" t="s">
        <v>2087</v>
      </c>
      <c r="D1555" s="25" t="s">
        <v>2058</v>
      </c>
      <c r="E1555" s="45">
        <v>18</v>
      </c>
      <c r="F1555" s="52" t="str">
        <f t="shared" si="72"/>
        <v>18T</v>
      </c>
      <c r="G1555" s="52" t="str">
        <f t="shared" si="73"/>
        <v>18TT</v>
      </c>
      <c r="H1555" s="52" t="str">
        <f t="shared" si="74"/>
        <v>18TP</v>
      </c>
    </row>
    <row r="1556" spans="1:8" ht="13.5" thickBot="1" x14ac:dyDescent="0.3">
      <c r="A1556" s="21" t="s">
        <v>978</v>
      </c>
      <c r="B1556" s="25" t="s">
        <v>2195</v>
      </c>
      <c r="C1556" s="25" t="s">
        <v>2088</v>
      </c>
      <c r="D1556" s="25" t="s">
        <v>2058</v>
      </c>
      <c r="E1556" s="45">
        <v>18</v>
      </c>
      <c r="F1556" s="52" t="str">
        <f t="shared" si="72"/>
        <v>18T</v>
      </c>
      <c r="G1556" s="52" t="str">
        <f t="shared" si="73"/>
        <v>18TK</v>
      </c>
      <c r="H1556" s="52" t="str">
        <f t="shared" si="74"/>
        <v>18TM</v>
      </c>
    </row>
    <row r="1557" spans="1:8" ht="13.5" thickBot="1" x14ac:dyDescent="0.3">
      <c r="A1557" s="21" t="s">
        <v>2977</v>
      </c>
      <c r="B1557" s="25" t="s">
        <v>2058</v>
      </c>
      <c r="C1557" s="25" t="s">
        <v>2088</v>
      </c>
      <c r="D1557" s="25" t="s">
        <v>2058</v>
      </c>
      <c r="E1557" s="45">
        <v>18</v>
      </c>
      <c r="F1557" s="52" t="str">
        <f t="shared" si="72"/>
        <v>18T</v>
      </c>
      <c r="G1557" s="52" t="str">
        <f t="shared" si="73"/>
        <v>18TT</v>
      </c>
      <c r="H1557" s="52" t="str">
        <f t="shared" si="74"/>
        <v>18TM</v>
      </c>
    </row>
    <row r="1558" spans="1:8" ht="13.5" thickBot="1" x14ac:dyDescent="0.3">
      <c r="A1558" s="21" t="s">
        <v>1325</v>
      </c>
      <c r="B1558" s="25" t="s">
        <v>2195</v>
      </c>
      <c r="C1558" s="25" t="s">
        <v>2088</v>
      </c>
      <c r="D1558" s="25" t="s">
        <v>2058</v>
      </c>
      <c r="E1558" s="45">
        <v>18</v>
      </c>
      <c r="F1558" s="52" t="str">
        <f t="shared" si="72"/>
        <v>18T</v>
      </c>
      <c r="G1558" s="52" t="str">
        <f t="shared" si="73"/>
        <v>18TK</v>
      </c>
      <c r="H1558" s="52" t="str">
        <f t="shared" si="74"/>
        <v>18TM</v>
      </c>
    </row>
    <row r="1559" spans="1:8" ht="13.5" thickBot="1" x14ac:dyDescent="0.3">
      <c r="A1559" s="21" t="s">
        <v>2660</v>
      </c>
      <c r="B1559" s="25" t="s">
        <v>2058</v>
      </c>
      <c r="C1559" s="25" t="s">
        <v>2088</v>
      </c>
      <c r="D1559" s="25" t="s">
        <v>2058</v>
      </c>
      <c r="E1559" s="45">
        <v>18</v>
      </c>
      <c r="F1559" s="52" t="str">
        <f t="shared" si="72"/>
        <v>18T</v>
      </c>
      <c r="G1559" s="52" t="str">
        <f t="shared" si="73"/>
        <v>18TT</v>
      </c>
      <c r="H1559" s="52" t="str">
        <f t="shared" si="74"/>
        <v>18TM</v>
      </c>
    </row>
    <row r="1560" spans="1:8" ht="13.5" thickBot="1" x14ac:dyDescent="0.3">
      <c r="A1560" s="21" t="s">
        <v>1495</v>
      </c>
      <c r="B1560" s="25"/>
      <c r="C1560" s="25" t="s">
        <v>2087</v>
      </c>
      <c r="D1560" s="25" t="s">
        <v>2058</v>
      </c>
      <c r="E1560" s="45">
        <v>18</v>
      </c>
      <c r="F1560" s="52" t="str">
        <f t="shared" si="72"/>
        <v>18T</v>
      </c>
      <c r="G1560" s="52" t="str">
        <f t="shared" si="73"/>
        <v>18T</v>
      </c>
      <c r="H1560" s="52" t="str">
        <f t="shared" si="74"/>
        <v>18TP</v>
      </c>
    </row>
    <row r="1561" spans="1:8" ht="13.5" thickBot="1" x14ac:dyDescent="0.3">
      <c r="A1561" s="21" t="s">
        <v>1608</v>
      </c>
      <c r="B1561" s="25" t="s">
        <v>2058</v>
      </c>
      <c r="C1561" s="25" t="s">
        <v>2087</v>
      </c>
      <c r="D1561" s="25" t="s">
        <v>2058</v>
      </c>
      <c r="E1561" s="45">
        <v>18</v>
      </c>
      <c r="F1561" s="52" t="str">
        <f t="shared" si="72"/>
        <v>18T</v>
      </c>
      <c r="G1561" s="52" t="str">
        <f t="shared" si="73"/>
        <v>18TT</v>
      </c>
      <c r="H1561" s="52" t="str">
        <f t="shared" si="74"/>
        <v>18TP</v>
      </c>
    </row>
    <row r="1562" spans="1:8" ht="13.5" thickBot="1" x14ac:dyDescent="0.3">
      <c r="A1562" s="21" t="s">
        <v>1829</v>
      </c>
      <c r="B1562" s="25" t="s">
        <v>2058</v>
      </c>
      <c r="C1562" s="25" t="s">
        <v>2088</v>
      </c>
      <c r="D1562" s="25" t="s">
        <v>2058</v>
      </c>
      <c r="E1562" s="45">
        <v>18</v>
      </c>
      <c r="F1562" s="52" t="str">
        <f t="shared" si="72"/>
        <v>18T</v>
      </c>
      <c r="G1562" s="52" t="str">
        <f t="shared" si="73"/>
        <v>18TT</v>
      </c>
      <c r="H1562" s="52" t="str">
        <f t="shared" si="74"/>
        <v>18TM</v>
      </c>
    </row>
    <row r="1563" spans="1:8" ht="13.5" thickBot="1" x14ac:dyDescent="0.3">
      <c r="A1563" s="21" t="s">
        <v>2652</v>
      </c>
      <c r="B1563" s="25" t="s">
        <v>2058</v>
      </c>
      <c r="C1563" s="25" t="s">
        <v>2088</v>
      </c>
      <c r="D1563" s="25" t="s">
        <v>2058</v>
      </c>
      <c r="E1563" s="45">
        <v>18</v>
      </c>
      <c r="F1563" s="52" t="str">
        <f t="shared" si="72"/>
        <v>18T</v>
      </c>
      <c r="G1563" s="52" t="str">
        <f t="shared" si="73"/>
        <v>18TT</v>
      </c>
      <c r="H1563" s="52" t="str">
        <f t="shared" si="74"/>
        <v>18TM</v>
      </c>
    </row>
    <row r="1564" spans="1:8" ht="13.5" thickBot="1" x14ac:dyDescent="0.3">
      <c r="A1564" s="21" t="s">
        <v>92</v>
      </c>
      <c r="B1564" s="25" t="s">
        <v>2058</v>
      </c>
      <c r="C1564" s="25" t="s">
        <v>2087</v>
      </c>
      <c r="D1564" s="25" t="s">
        <v>2056</v>
      </c>
      <c r="E1564" s="45">
        <v>18</v>
      </c>
      <c r="F1564" s="52" t="str">
        <f t="shared" si="72"/>
        <v>18W</v>
      </c>
      <c r="G1564" s="52" t="str">
        <f t="shared" si="73"/>
        <v>18WT</v>
      </c>
      <c r="H1564" s="52" t="str">
        <f t="shared" si="74"/>
        <v>18WP</v>
      </c>
    </row>
    <row r="1565" spans="1:8" ht="13.5" thickBot="1" x14ac:dyDescent="0.3">
      <c r="A1565" s="21" t="s">
        <v>436</v>
      </c>
      <c r="B1565" s="25" t="s">
        <v>2058</v>
      </c>
      <c r="C1565" s="25" t="s">
        <v>2087</v>
      </c>
      <c r="D1565" s="25" t="s">
        <v>2056</v>
      </c>
      <c r="E1565" s="45">
        <v>18</v>
      </c>
      <c r="F1565" s="52" t="str">
        <f t="shared" si="72"/>
        <v>18W</v>
      </c>
      <c r="G1565" s="52" t="str">
        <f t="shared" si="73"/>
        <v>18WT</v>
      </c>
      <c r="H1565" s="52" t="str">
        <f t="shared" si="74"/>
        <v>18WP</v>
      </c>
    </row>
    <row r="1566" spans="1:8" ht="13.5" thickBot="1" x14ac:dyDescent="0.3">
      <c r="A1566" s="21" t="s">
        <v>917</v>
      </c>
      <c r="B1566" s="25" t="s">
        <v>2195</v>
      </c>
      <c r="C1566" s="25" t="s">
        <v>2088</v>
      </c>
      <c r="D1566" s="25" t="s">
        <v>2056</v>
      </c>
      <c r="E1566" s="45">
        <v>18</v>
      </c>
      <c r="F1566" s="52" t="str">
        <f t="shared" si="72"/>
        <v>18W</v>
      </c>
      <c r="G1566" s="52" t="str">
        <f t="shared" si="73"/>
        <v>18WK</v>
      </c>
      <c r="H1566" s="52" t="str">
        <f t="shared" si="74"/>
        <v>18WM</v>
      </c>
    </row>
    <row r="1567" spans="1:8" ht="26.25" thickBot="1" x14ac:dyDescent="0.3">
      <c r="A1567" s="21" t="s">
        <v>2661</v>
      </c>
      <c r="B1567" s="25" t="s">
        <v>2195</v>
      </c>
      <c r="C1567" s="25" t="s">
        <v>2087</v>
      </c>
      <c r="D1567" s="25" t="s">
        <v>2056</v>
      </c>
      <c r="E1567" s="45">
        <v>18</v>
      </c>
      <c r="F1567" s="52" t="str">
        <f t="shared" si="72"/>
        <v>18W</v>
      </c>
      <c r="G1567" s="52" t="str">
        <f t="shared" si="73"/>
        <v>18WK</v>
      </c>
      <c r="H1567" s="52" t="str">
        <f t="shared" si="74"/>
        <v>18WP</v>
      </c>
    </row>
    <row r="1568" spans="1:8" ht="13.5" thickBot="1" x14ac:dyDescent="0.3">
      <c r="A1568" s="21" t="s">
        <v>2662</v>
      </c>
      <c r="B1568" s="25" t="s">
        <v>2058</v>
      </c>
      <c r="C1568" s="25" t="s">
        <v>2088</v>
      </c>
      <c r="D1568" s="25" t="s">
        <v>2056</v>
      </c>
      <c r="E1568" s="45">
        <v>18</v>
      </c>
      <c r="F1568" s="52" t="str">
        <f t="shared" si="72"/>
        <v>18W</v>
      </c>
      <c r="G1568" s="52" t="str">
        <f t="shared" si="73"/>
        <v>18WT</v>
      </c>
      <c r="H1568" s="52" t="str">
        <f t="shared" si="74"/>
        <v>18WM</v>
      </c>
    </row>
    <row r="1569" spans="1:8" ht="39" thickBot="1" x14ac:dyDescent="0.3">
      <c r="A1569" s="21" t="s">
        <v>1230</v>
      </c>
      <c r="B1569" s="25" t="s">
        <v>2195</v>
      </c>
      <c r="C1569" s="25" t="s">
        <v>2088</v>
      </c>
      <c r="D1569" s="25" t="s">
        <v>2056</v>
      </c>
      <c r="E1569" s="45">
        <v>18</v>
      </c>
      <c r="F1569" s="52" t="str">
        <f t="shared" si="72"/>
        <v>18W</v>
      </c>
      <c r="G1569" s="52" t="str">
        <f t="shared" si="73"/>
        <v>18WK</v>
      </c>
      <c r="H1569" s="52" t="str">
        <f t="shared" si="74"/>
        <v>18WM</v>
      </c>
    </row>
    <row r="1570" spans="1:8" ht="13.5" thickBot="1" x14ac:dyDescent="0.3">
      <c r="A1570" s="21" t="s">
        <v>2663</v>
      </c>
      <c r="B1570" s="25" t="s">
        <v>2058</v>
      </c>
      <c r="C1570" s="25" t="s">
        <v>2088</v>
      </c>
      <c r="D1570" s="25" t="s">
        <v>2056</v>
      </c>
      <c r="E1570" s="45">
        <v>18</v>
      </c>
      <c r="F1570" s="52" t="str">
        <f t="shared" si="72"/>
        <v>18W</v>
      </c>
      <c r="G1570" s="52" t="str">
        <f t="shared" si="73"/>
        <v>18WT</v>
      </c>
      <c r="H1570" s="52" t="str">
        <f t="shared" si="74"/>
        <v>18WM</v>
      </c>
    </row>
    <row r="1571" spans="1:8" ht="13.5" thickBot="1" x14ac:dyDescent="0.3">
      <c r="A1571" s="21" t="s">
        <v>1426</v>
      </c>
      <c r="B1571" s="25"/>
      <c r="C1571" s="25" t="s">
        <v>2087</v>
      </c>
      <c r="D1571" s="25" t="s">
        <v>2056</v>
      </c>
      <c r="E1571" s="45">
        <v>18</v>
      </c>
      <c r="F1571" s="52" t="str">
        <f t="shared" si="72"/>
        <v>18W</v>
      </c>
      <c r="G1571" s="52" t="str">
        <f t="shared" si="73"/>
        <v>18W</v>
      </c>
      <c r="H1571" s="52" t="str">
        <f t="shared" si="74"/>
        <v>18WP</v>
      </c>
    </row>
    <row r="1572" spans="1:8" ht="13.5" thickBot="1" x14ac:dyDescent="0.3">
      <c r="A1572" s="21" t="s">
        <v>1713</v>
      </c>
      <c r="B1572" s="25" t="s">
        <v>2058</v>
      </c>
      <c r="C1572" s="25" t="s">
        <v>2088</v>
      </c>
      <c r="D1572" s="25" t="s">
        <v>2056</v>
      </c>
      <c r="E1572" s="45">
        <v>18</v>
      </c>
      <c r="F1572" s="52" t="str">
        <f t="shared" si="72"/>
        <v>18W</v>
      </c>
      <c r="G1572" s="52" t="str">
        <f t="shared" si="73"/>
        <v>18WT</v>
      </c>
      <c r="H1572" s="52" t="str">
        <f t="shared" si="74"/>
        <v>18WM</v>
      </c>
    </row>
    <row r="1573" spans="1:8" ht="13.5" thickBot="1" x14ac:dyDescent="0.3">
      <c r="A1573" s="21" t="s">
        <v>2653</v>
      </c>
      <c r="B1573" s="25" t="s">
        <v>2058</v>
      </c>
      <c r="C1573" s="25" t="s">
        <v>2088</v>
      </c>
      <c r="D1573" s="25" t="s">
        <v>2056</v>
      </c>
      <c r="E1573" s="45">
        <v>18</v>
      </c>
      <c r="F1573" s="52" t="str">
        <f t="shared" si="72"/>
        <v>18W</v>
      </c>
      <c r="G1573" s="52" t="str">
        <f t="shared" si="73"/>
        <v>18WT</v>
      </c>
      <c r="H1573" s="52" t="str">
        <f t="shared" si="74"/>
        <v>18WM</v>
      </c>
    </row>
    <row r="1574" spans="1:8" ht="13.5" thickBot="1" x14ac:dyDescent="0.3">
      <c r="A1574" s="21" t="s">
        <v>2664</v>
      </c>
      <c r="B1574" s="25" t="s">
        <v>2195</v>
      </c>
      <c r="C1574" s="25" t="s">
        <v>2088</v>
      </c>
      <c r="D1574" s="25" t="s">
        <v>2056</v>
      </c>
      <c r="E1574" s="45">
        <v>18</v>
      </c>
      <c r="F1574" s="52" t="str">
        <f t="shared" si="72"/>
        <v>18W</v>
      </c>
      <c r="G1574" s="52" t="str">
        <f t="shared" si="73"/>
        <v>18WK</v>
      </c>
      <c r="H1574" s="52" t="str">
        <f t="shared" si="74"/>
        <v>18WM</v>
      </c>
    </row>
    <row r="1575" spans="1:8" ht="13.5" thickBot="1" x14ac:dyDescent="0.3">
      <c r="A1575" s="21" t="s">
        <v>326</v>
      </c>
      <c r="B1575" s="25" t="s">
        <v>2058</v>
      </c>
      <c r="C1575" s="25" t="s">
        <v>2087</v>
      </c>
      <c r="D1575" s="25" t="s">
        <v>2055</v>
      </c>
      <c r="E1575" s="45">
        <v>18</v>
      </c>
      <c r="F1575" s="52" t="str">
        <f t="shared" si="72"/>
        <v>18S</v>
      </c>
      <c r="G1575" s="52" t="str">
        <f t="shared" si="73"/>
        <v>18ST</v>
      </c>
      <c r="H1575" s="52" t="str">
        <f t="shared" si="74"/>
        <v>18SP</v>
      </c>
    </row>
    <row r="1576" spans="1:8" ht="13.5" thickBot="1" x14ac:dyDescent="0.3">
      <c r="A1576" s="21" t="s">
        <v>327</v>
      </c>
      <c r="B1576" s="25" t="s">
        <v>2058</v>
      </c>
      <c r="C1576" s="25" t="s">
        <v>2087</v>
      </c>
      <c r="D1576" s="25" t="s">
        <v>2055</v>
      </c>
      <c r="E1576" s="45">
        <v>18</v>
      </c>
      <c r="F1576" s="52" t="str">
        <f t="shared" si="72"/>
        <v>18S</v>
      </c>
      <c r="G1576" s="52" t="str">
        <f t="shared" si="73"/>
        <v>18ST</v>
      </c>
      <c r="H1576" s="52" t="str">
        <f t="shared" si="74"/>
        <v>18SP</v>
      </c>
    </row>
    <row r="1577" spans="1:8" ht="13.5" thickBot="1" x14ac:dyDescent="0.3">
      <c r="A1577" s="21" t="s">
        <v>328</v>
      </c>
      <c r="B1577" s="25" t="s">
        <v>2058</v>
      </c>
      <c r="C1577" s="25" t="s">
        <v>2087</v>
      </c>
      <c r="D1577" s="25" t="s">
        <v>2055</v>
      </c>
      <c r="E1577" s="45">
        <v>18</v>
      </c>
      <c r="F1577" s="52" t="str">
        <f t="shared" si="72"/>
        <v>18S</v>
      </c>
      <c r="G1577" s="52" t="str">
        <f t="shared" si="73"/>
        <v>18ST</v>
      </c>
      <c r="H1577" s="52" t="str">
        <f t="shared" si="74"/>
        <v>18SP</v>
      </c>
    </row>
    <row r="1578" spans="1:8" ht="13.5" thickBot="1" x14ac:dyDescent="0.3">
      <c r="A1578" s="21" t="s">
        <v>329</v>
      </c>
      <c r="B1578" s="25" t="s">
        <v>2058</v>
      </c>
      <c r="C1578" s="25" t="s">
        <v>2087</v>
      </c>
      <c r="D1578" s="25" t="s">
        <v>2055</v>
      </c>
      <c r="E1578" s="45">
        <v>18</v>
      </c>
      <c r="F1578" s="52" t="str">
        <f t="shared" si="72"/>
        <v>18S</v>
      </c>
      <c r="G1578" s="52" t="str">
        <f t="shared" si="73"/>
        <v>18ST</v>
      </c>
      <c r="H1578" s="52" t="str">
        <f t="shared" si="74"/>
        <v>18SP</v>
      </c>
    </row>
    <row r="1579" spans="1:8" ht="13.5" thickBot="1" x14ac:dyDescent="0.3">
      <c r="A1579" s="21" t="s">
        <v>124</v>
      </c>
      <c r="B1579" s="25" t="s">
        <v>2058</v>
      </c>
      <c r="C1579" s="25" t="s">
        <v>2087</v>
      </c>
      <c r="D1579" s="25" t="s">
        <v>2057</v>
      </c>
      <c r="E1579" s="45">
        <v>18</v>
      </c>
      <c r="F1579" s="52" t="str">
        <f t="shared" si="72"/>
        <v>18O</v>
      </c>
      <c r="G1579" s="52" t="str">
        <f t="shared" si="73"/>
        <v>18OT</v>
      </c>
      <c r="H1579" s="52" t="str">
        <f t="shared" si="74"/>
        <v>18OP</v>
      </c>
    </row>
    <row r="1580" spans="1:8" ht="13.5" thickBot="1" x14ac:dyDescent="0.3">
      <c r="A1580" s="21" t="s">
        <v>522</v>
      </c>
      <c r="B1580" s="25" t="s">
        <v>2058</v>
      </c>
      <c r="C1580" s="25" t="s">
        <v>2087</v>
      </c>
      <c r="D1580" s="25" t="s">
        <v>2057</v>
      </c>
      <c r="E1580" s="45">
        <v>18</v>
      </c>
      <c r="F1580" s="52" t="str">
        <f t="shared" si="72"/>
        <v>18O</v>
      </c>
      <c r="G1580" s="52" t="str">
        <f t="shared" si="73"/>
        <v>18OT</v>
      </c>
      <c r="H1580" s="52" t="str">
        <f t="shared" si="74"/>
        <v>18OP</v>
      </c>
    </row>
    <row r="1581" spans="1:8" ht="13.5" thickBot="1" x14ac:dyDescent="0.3">
      <c r="A1581" s="21" t="s">
        <v>952</v>
      </c>
      <c r="B1581" s="25" t="s">
        <v>2195</v>
      </c>
      <c r="C1581" s="25" t="s">
        <v>2088</v>
      </c>
      <c r="D1581" s="25" t="s">
        <v>2057</v>
      </c>
      <c r="E1581" s="45">
        <v>18</v>
      </c>
      <c r="F1581" s="52" t="str">
        <f t="shared" si="72"/>
        <v>18O</v>
      </c>
      <c r="G1581" s="52" t="str">
        <f t="shared" si="73"/>
        <v>18OK</v>
      </c>
      <c r="H1581" s="52" t="str">
        <f t="shared" si="74"/>
        <v>18OM</v>
      </c>
    </row>
    <row r="1582" spans="1:8" ht="13.5" thickBot="1" x14ac:dyDescent="0.3">
      <c r="A1582" s="21" t="s">
        <v>2665</v>
      </c>
      <c r="B1582" s="25" t="s">
        <v>2195</v>
      </c>
      <c r="C1582" s="25" t="s">
        <v>2087</v>
      </c>
      <c r="D1582" s="25" t="s">
        <v>2057</v>
      </c>
      <c r="E1582" s="45">
        <v>18</v>
      </c>
      <c r="F1582" s="52" t="str">
        <f t="shared" si="72"/>
        <v>18O</v>
      </c>
      <c r="G1582" s="52" t="str">
        <f t="shared" si="73"/>
        <v>18OK</v>
      </c>
      <c r="H1582" s="52" t="str">
        <f t="shared" si="74"/>
        <v>18OP</v>
      </c>
    </row>
    <row r="1583" spans="1:8" ht="13.5" thickBot="1" x14ac:dyDescent="0.3">
      <c r="A1583" s="21" t="s">
        <v>2666</v>
      </c>
      <c r="B1583" s="25" t="s">
        <v>2058</v>
      </c>
      <c r="C1583" s="25" t="s">
        <v>2088</v>
      </c>
      <c r="D1583" s="25" t="s">
        <v>2057</v>
      </c>
      <c r="E1583" s="45">
        <v>18</v>
      </c>
      <c r="F1583" s="52" t="str">
        <f t="shared" si="72"/>
        <v>18O</v>
      </c>
      <c r="G1583" s="52" t="str">
        <f t="shared" si="73"/>
        <v>18OT</v>
      </c>
      <c r="H1583" s="52" t="str">
        <f t="shared" si="74"/>
        <v>18OM</v>
      </c>
    </row>
    <row r="1584" spans="1:8" ht="26.25" thickBot="1" x14ac:dyDescent="0.3">
      <c r="A1584" s="21" t="s">
        <v>1283</v>
      </c>
      <c r="B1584" s="25" t="s">
        <v>2195</v>
      </c>
      <c r="C1584" s="25" t="s">
        <v>2088</v>
      </c>
      <c r="D1584" s="25" t="s">
        <v>2057</v>
      </c>
      <c r="E1584" s="45">
        <v>18</v>
      </c>
      <c r="F1584" s="52" t="str">
        <f t="shared" si="72"/>
        <v>18O</v>
      </c>
      <c r="G1584" s="52" t="str">
        <f t="shared" si="73"/>
        <v>18OK</v>
      </c>
      <c r="H1584" s="52" t="str">
        <f t="shared" si="74"/>
        <v>18OM</v>
      </c>
    </row>
    <row r="1585" spans="1:8" ht="13.5" thickBot="1" x14ac:dyDescent="0.3">
      <c r="A1585" s="21" t="s">
        <v>1474</v>
      </c>
      <c r="B1585" s="25"/>
      <c r="C1585" s="25" t="s">
        <v>2087</v>
      </c>
      <c r="D1585" s="25" t="s">
        <v>2057</v>
      </c>
      <c r="E1585" s="45">
        <v>18</v>
      </c>
      <c r="F1585" s="52" t="str">
        <f t="shared" si="72"/>
        <v>18O</v>
      </c>
      <c r="G1585" s="52" t="str">
        <f t="shared" si="73"/>
        <v>18O</v>
      </c>
      <c r="H1585" s="52" t="str">
        <f t="shared" si="74"/>
        <v>18OP</v>
      </c>
    </row>
    <row r="1586" spans="1:8" ht="26.25" thickBot="1" x14ac:dyDescent="0.3">
      <c r="A1586" s="21" t="s">
        <v>1586</v>
      </c>
      <c r="B1586" s="25" t="s">
        <v>2058</v>
      </c>
      <c r="C1586" s="25" t="s">
        <v>2087</v>
      </c>
      <c r="D1586" s="25" t="s">
        <v>2057</v>
      </c>
      <c r="E1586" s="45">
        <v>18</v>
      </c>
      <c r="F1586" s="52" t="str">
        <f t="shared" si="72"/>
        <v>18O</v>
      </c>
      <c r="G1586" s="52" t="str">
        <f t="shared" si="73"/>
        <v>18OT</v>
      </c>
      <c r="H1586" s="52" t="str">
        <f t="shared" si="74"/>
        <v>18OP</v>
      </c>
    </row>
    <row r="1587" spans="1:8" ht="13.5" thickBot="1" x14ac:dyDescent="0.3">
      <c r="A1587" s="21" t="s">
        <v>1777</v>
      </c>
      <c r="B1587" s="25" t="s">
        <v>2058</v>
      </c>
      <c r="C1587" s="25" t="s">
        <v>2088</v>
      </c>
      <c r="D1587" s="25" t="s">
        <v>2057</v>
      </c>
      <c r="E1587" s="45">
        <v>18</v>
      </c>
      <c r="F1587" s="52" t="str">
        <f t="shared" si="72"/>
        <v>18O</v>
      </c>
      <c r="G1587" s="52" t="str">
        <f t="shared" si="73"/>
        <v>18OT</v>
      </c>
      <c r="H1587" s="52" t="str">
        <f t="shared" si="74"/>
        <v>18OM</v>
      </c>
    </row>
    <row r="1588" spans="1:8" ht="13.5" thickBot="1" x14ac:dyDescent="0.3">
      <c r="A1588" s="21" t="s">
        <v>1931</v>
      </c>
      <c r="B1588" s="25" t="s">
        <v>2058</v>
      </c>
      <c r="C1588" s="25" t="s">
        <v>2088</v>
      </c>
      <c r="D1588" s="25" t="s">
        <v>2057</v>
      </c>
      <c r="E1588" s="45">
        <v>18</v>
      </c>
      <c r="F1588" s="52" t="str">
        <f t="shared" si="72"/>
        <v>18O</v>
      </c>
      <c r="G1588" s="52" t="str">
        <f t="shared" si="73"/>
        <v>18OT</v>
      </c>
      <c r="H1588" s="52" t="str">
        <f t="shared" si="74"/>
        <v>18OM</v>
      </c>
    </row>
    <row r="1589" spans="1:8" ht="13.5" thickBot="1" x14ac:dyDescent="0.3">
      <c r="A1589" s="21" t="s">
        <v>41</v>
      </c>
      <c r="B1589" s="25" t="s">
        <v>2058</v>
      </c>
      <c r="C1589" s="25" t="s">
        <v>2087</v>
      </c>
      <c r="D1589" s="25" t="s">
        <v>2055</v>
      </c>
      <c r="E1589" s="45">
        <v>18</v>
      </c>
      <c r="F1589" s="52" t="str">
        <f t="shared" si="72"/>
        <v>18S</v>
      </c>
      <c r="G1589" s="52" t="str">
        <f t="shared" si="73"/>
        <v>18ST</v>
      </c>
      <c r="H1589" s="52" t="str">
        <f t="shared" si="74"/>
        <v>18SP</v>
      </c>
    </row>
    <row r="1590" spans="1:8" ht="26.25" thickBot="1" x14ac:dyDescent="0.3">
      <c r="A1590" s="21" t="s">
        <v>2572</v>
      </c>
      <c r="B1590" s="25" t="s">
        <v>2195</v>
      </c>
      <c r="C1590" s="25" t="s">
        <v>2088</v>
      </c>
      <c r="D1590" s="25" t="s">
        <v>2055</v>
      </c>
      <c r="E1590" s="45">
        <v>18</v>
      </c>
      <c r="F1590" s="52" t="str">
        <f t="shared" si="72"/>
        <v>18S</v>
      </c>
      <c r="G1590" s="52" t="str">
        <f t="shared" si="73"/>
        <v>18SK</v>
      </c>
      <c r="H1590" s="52" t="str">
        <f t="shared" si="74"/>
        <v>18SM</v>
      </c>
    </row>
    <row r="1591" spans="1:8" ht="13.5" thickBot="1" x14ac:dyDescent="0.3">
      <c r="A1591" s="21" t="s">
        <v>2667</v>
      </c>
      <c r="B1591" s="25" t="s">
        <v>2195</v>
      </c>
      <c r="C1591" s="25" t="s">
        <v>2087</v>
      </c>
      <c r="D1591" s="25" t="s">
        <v>2055</v>
      </c>
      <c r="E1591" s="45">
        <v>18</v>
      </c>
      <c r="F1591" s="52" t="str">
        <f t="shared" si="72"/>
        <v>18S</v>
      </c>
      <c r="G1591" s="52" t="str">
        <f t="shared" si="73"/>
        <v>18SK</v>
      </c>
      <c r="H1591" s="52" t="str">
        <f t="shared" si="74"/>
        <v>18SP</v>
      </c>
    </row>
    <row r="1592" spans="1:8" ht="13.5" thickBot="1" x14ac:dyDescent="0.3">
      <c r="A1592" s="21" t="s">
        <v>1041</v>
      </c>
      <c r="B1592" s="25" t="s">
        <v>2058</v>
      </c>
      <c r="C1592" s="25" t="s">
        <v>2088</v>
      </c>
      <c r="D1592" s="25" t="s">
        <v>2055</v>
      </c>
      <c r="E1592" s="45">
        <v>18</v>
      </c>
      <c r="F1592" s="52" t="str">
        <f t="shared" si="72"/>
        <v>18S</v>
      </c>
      <c r="G1592" s="52" t="str">
        <f t="shared" si="73"/>
        <v>18ST</v>
      </c>
      <c r="H1592" s="52" t="str">
        <f t="shared" si="74"/>
        <v>18SM</v>
      </c>
    </row>
    <row r="1593" spans="1:8" ht="13.5" thickBot="1" x14ac:dyDescent="0.3">
      <c r="A1593" s="21" t="s">
        <v>1174</v>
      </c>
      <c r="B1593" s="25" t="s">
        <v>2195</v>
      </c>
      <c r="C1593" s="25" t="s">
        <v>2088</v>
      </c>
      <c r="D1593" s="25" t="s">
        <v>2055</v>
      </c>
      <c r="E1593" s="45">
        <v>18</v>
      </c>
      <c r="F1593" s="52" t="str">
        <f t="shared" si="72"/>
        <v>18S</v>
      </c>
      <c r="G1593" s="52" t="str">
        <f t="shared" si="73"/>
        <v>18SK</v>
      </c>
      <c r="H1593" s="52" t="str">
        <f t="shared" si="74"/>
        <v>18SM</v>
      </c>
    </row>
    <row r="1594" spans="1:8" ht="13.5" thickBot="1" x14ac:dyDescent="0.3">
      <c r="A1594" s="21" t="s">
        <v>2668</v>
      </c>
      <c r="B1594" s="25" t="s">
        <v>2058</v>
      </c>
      <c r="C1594" s="25" t="s">
        <v>2088</v>
      </c>
      <c r="D1594" s="25" t="s">
        <v>2055</v>
      </c>
      <c r="E1594" s="45">
        <v>18</v>
      </c>
      <c r="F1594" s="52" t="str">
        <f t="shared" si="72"/>
        <v>18S</v>
      </c>
      <c r="G1594" s="52" t="str">
        <f t="shared" si="73"/>
        <v>18ST</v>
      </c>
      <c r="H1594" s="52" t="str">
        <f t="shared" si="74"/>
        <v>18SM</v>
      </c>
    </row>
    <row r="1595" spans="1:8" ht="13.5" thickBot="1" x14ac:dyDescent="0.3">
      <c r="A1595" s="21" t="s">
        <v>1375</v>
      </c>
      <c r="B1595" s="25"/>
      <c r="C1595" s="25" t="s">
        <v>2087</v>
      </c>
      <c r="D1595" s="25" t="s">
        <v>2055</v>
      </c>
      <c r="E1595" s="45">
        <v>18</v>
      </c>
      <c r="F1595" s="52" t="str">
        <f t="shared" si="72"/>
        <v>18S</v>
      </c>
      <c r="G1595" s="52" t="str">
        <f t="shared" si="73"/>
        <v>18S</v>
      </c>
      <c r="H1595" s="52" t="str">
        <f t="shared" si="74"/>
        <v>18SP</v>
      </c>
    </row>
    <row r="1596" spans="1:8" ht="13.5" thickBot="1" x14ac:dyDescent="0.3">
      <c r="A1596" s="21" t="s">
        <v>1534</v>
      </c>
      <c r="B1596" s="25" t="s">
        <v>2058</v>
      </c>
      <c r="C1596" s="25" t="s">
        <v>2087</v>
      </c>
      <c r="D1596" s="25" t="s">
        <v>2055</v>
      </c>
      <c r="E1596" s="45">
        <v>18</v>
      </c>
      <c r="F1596" s="52" t="str">
        <f t="shared" si="72"/>
        <v>18S</v>
      </c>
      <c r="G1596" s="52" t="str">
        <f t="shared" si="73"/>
        <v>18ST</v>
      </c>
      <c r="H1596" s="52" t="str">
        <f t="shared" si="74"/>
        <v>18SP</v>
      </c>
    </row>
    <row r="1597" spans="1:8" ht="13.5" thickBot="1" x14ac:dyDescent="0.3">
      <c r="A1597" s="21" t="s">
        <v>1658</v>
      </c>
      <c r="B1597" s="25" t="s">
        <v>2058</v>
      </c>
      <c r="C1597" s="25" t="s">
        <v>2088</v>
      </c>
      <c r="D1597" s="25" t="s">
        <v>2055</v>
      </c>
      <c r="E1597" s="45">
        <v>18</v>
      </c>
      <c r="F1597" s="52" t="str">
        <f t="shared" si="72"/>
        <v>18S</v>
      </c>
      <c r="G1597" s="52" t="str">
        <f t="shared" si="73"/>
        <v>18ST</v>
      </c>
      <c r="H1597" s="52" t="str">
        <f t="shared" si="74"/>
        <v>18SM</v>
      </c>
    </row>
    <row r="1598" spans="1:8" ht="13.5" thickBot="1" x14ac:dyDescent="0.3">
      <c r="A1598" s="21" t="s">
        <v>1881</v>
      </c>
      <c r="B1598" s="25" t="s">
        <v>2058</v>
      </c>
      <c r="C1598" s="25" t="s">
        <v>2088</v>
      </c>
      <c r="D1598" s="25" t="s">
        <v>2055</v>
      </c>
      <c r="E1598" s="45">
        <v>18</v>
      </c>
      <c r="F1598" s="52" t="str">
        <f t="shared" si="72"/>
        <v>18S</v>
      </c>
      <c r="G1598" s="52" t="str">
        <f t="shared" si="73"/>
        <v>18ST</v>
      </c>
      <c r="H1598" s="52" t="str">
        <f t="shared" si="74"/>
        <v>18SM</v>
      </c>
    </row>
    <row r="1599" spans="1:8" ht="13.5" thickBot="1" x14ac:dyDescent="0.3">
      <c r="A1599" s="21" t="s">
        <v>165</v>
      </c>
      <c r="B1599" s="25" t="s">
        <v>2058</v>
      </c>
      <c r="C1599" s="25" t="s">
        <v>2087</v>
      </c>
      <c r="D1599" s="25" t="s">
        <v>2058</v>
      </c>
      <c r="E1599" s="45">
        <v>18</v>
      </c>
      <c r="F1599" s="52" t="str">
        <f t="shared" si="72"/>
        <v>18T</v>
      </c>
      <c r="G1599" s="52" t="str">
        <f t="shared" si="73"/>
        <v>18TT</v>
      </c>
      <c r="H1599" s="52" t="str">
        <f t="shared" si="74"/>
        <v>18TP</v>
      </c>
    </row>
    <row r="1600" spans="1:8" ht="13.5" thickBot="1" x14ac:dyDescent="0.3">
      <c r="A1600" s="21" t="s">
        <v>245</v>
      </c>
      <c r="B1600" s="25" t="s">
        <v>2058</v>
      </c>
      <c r="C1600" s="25" t="s">
        <v>2087</v>
      </c>
      <c r="D1600" s="25" t="s">
        <v>2058</v>
      </c>
      <c r="E1600" s="45">
        <v>18</v>
      </c>
      <c r="F1600" s="52" t="str">
        <f t="shared" si="72"/>
        <v>18T</v>
      </c>
      <c r="G1600" s="52" t="str">
        <f t="shared" si="73"/>
        <v>18TT</v>
      </c>
      <c r="H1600" s="52" t="str">
        <f t="shared" si="74"/>
        <v>18TP</v>
      </c>
    </row>
    <row r="1601" spans="1:8" ht="26.25" thickBot="1" x14ac:dyDescent="0.3">
      <c r="A1601" s="21" t="s">
        <v>2370</v>
      </c>
      <c r="B1601" s="25" t="s">
        <v>2195</v>
      </c>
      <c r="C1601" s="25" t="s">
        <v>2088</v>
      </c>
      <c r="D1601" s="25" t="s">
        <v>2058</v>
      </c>
      <c r="E1601" s="45">
        <v>18</v>
      </c>
      <c r="F1601" s="52" t="str">
        <f t="shared" si="72"/>
        <v>18T</v>
      </c>
      <c r="G1601" s="52" t="str">
        <f t="shared" si="73"/>
        <v>18TK</v>
      </c>
      <c r="H1601" s="52" t="str">
        <f t="shared" si="74"/>
        <v>18TM</v>
      </c>
    </row>
    <row r="1602" spans="1:8" ht="13.5" thickBot="1" x14ac:dyDescent="0.3">
      <c r="A1602" s="21" t="s">
        <v>1326</v>
      </c>
      <c r="B1602" s="25" t="s">
        <v>2195</v>
      </c>
      <c r="C1602" s="25" t="s">
        <v>2088</v>
      </c>
      <c r="D1602" s="25" t="s">
        <v>2058</v>
      </c>
      <c r="E1602" s="45">
        <v>18</v>
      </c>
      <c r="F1602" s="52" t="str">
        <f t="shared" ref="F1602:F1665" si="75">CONCATENATE(E1602,D1602)</f>
        <v>18T</v>
      </c>
      <c r="G1602" s="52" t="str">
        <f t="shared" ref="G1602:G1665" si="76">CONCATENATE(F1602,B1602)</f>
        <v>18TK</v>
      </c>
      <c r="H1602" s="52" t="str">
        <f t="shared" ref="H1602:H1665" si="77">CONCATENATE(F1602,C1602)</f>
        <v>18TM</v>
      </c>
    </row>
    <row r="1603" spans="1:8" ht="13.5" thickBot="1" x14ac:dyDescent="0.3">
      <c r="A1603" s="21" t="s">
        <v>2669</v>
      </c>
      <c r="B1603" s="25" t="s">
        <v>2058</v>
      </c>
      <c r="C1603" s="25" t="s">
        <v>2088</v>
      </c>
      <c r="D1603" s="25" t="s">
        <v>2058</v>
      </c>
      <c r="E1603" s="45">
        <v>18</v>
      </c>
      <c r="F1603" s="52" t="str">
        <f t="shared" si="75"/>
        <v>18T</v>
      </c>
      <c r="G1603" s="52" t="str">
        <f t="shared" si="76"/>
        <v>18TT</v>
      </c>
      <c r="H1603" s="52" t="str">
        <f t="shared" si="77"/>
        <v>18TM</v>
      </c>
    </row>
    <row r="1604" spans="1:8" ht="13.5" thickBot="1" x14ac:dyDescent="0.3">
      <c r="A1604" s="21" t="s">
        <v>1500</v>
      </c>
      <c r="B1604" s="25"/>
      <c r="C1604" s="25" t="s">
        <v>2087</v>
      </c>
      <c r="D1604" s="25" t="s">
        <v>2058</v>
      </c>
      <c r="E1604" s="45">
        <v>18</v>
      </c>
      <c r="F1604" s="52" t="str">
        <f t="shared" si="75"/>
        <v>18T</v>
      </c>
      <c r="G1604" s="52" t="str">
        <f t="shared" si="76"/>
        <v>18T</v>
      </c>
      <c r="H1604" s="52" t="str">
        <f t="shared" si="77"/>
        <v>18TP</v>
      </c>
    </row>
    <row r="1605" spans="1:8" ht="13.5" thickBot="1" x14ac:dyDescent="0.3">
      <c r="A1605" s="21" t="s">
        <v>1602</v>
      </c>
      <c r="B1605" s="25" t="s">
        <v>2058</v>
      </c>
      <c r="C1605" s="25" t="s">
        <v>2087</v>
      </c>
      <c r="D1605" s="25" t="s">
        <v>2058</v>
      </c>
      <c r="E1605" s="45">
        <v>18</v>
      </c>
      <c r="F1605" s="52" t="str">
        <f t="shared" si="75"/>
        <v>18T</v>
      </c>
      <c r="G1605" s="52" t="str">
        <f t="shared" si="76"/>
        <v>18TT</v>
      </c>
      <c r="H1605" s="52" t="str">
        <f t="shared" si="77"/>
        <v>18TP</v>
      </c>
    </row>
    <row r="1606" spans="1:8" ht="13.5" thickBot="1" x14ac:dyDescent="0.3">
      <c r="A1606" s="21" t="s">
        <v>1830</v>
      </c>
      <c r="B1606" s="25" t="s">
        <v>2058</v>
      </c>
      <c r="C1606" s="25" t="s">
        <v>2088</v>
      </c>
      <c r="D1606" s="25" t="s">
        <v>2058</v>
      </c>
      <c r="E1606" s="45">
        <v>18</v>
      </c>
      <c r="F1606" s="52" t="str">
        <f t="shared" si="75"/>
        <v>18T</v>
      </c>
      <c r="G1606" s="52" t="str">
        <f t="shared" si="76"/>
        <v>18TT</v>
      </c>
      <c r="H1606" s="52" t="str">
        <f t="shared" si="77"/>
        <v>18TM</v>
      </c>
    </row>
    <row r="1607" spans="1:8" ht="13.5" thickBot="1" x14ac:dyDescent="0.3">
      <c r="A1607" s="21" t="s">
        <v>93</v>
      </c>
      <c r="B1607" s="25" t="s">
        <v>2058</v>
      </c>
      <c r="C1607" s="25" t="s">
        <v>2087</v>
      </c>
      <c r="D1607" s="25" t="s">
        <v>2056</v>
      </c>
      <c r="E1607" s="45">
        <v>18</v>
      </c>
      <c r="F1607" s="52" t="str">
        <f t="shared" si="75"/>
        <v>18W</v>
      </c>
      <c r="G1607" s="52" t="str">
        <f t="shared" si="76"/>
        <v>18WT</v>
      </c>
      <c r="H1607" s="52" t="str">
        <f t="shared" si="77"/>
        <v>18WP</v>
      </c>
    </row>
    <row r="1608" spans="1:8" ht="13.5" thickBot="1" x14ac:dyDescent="0.3">
      <c r="A1608" s="21" t="s">
        <v>437</v>
      </c>
      <c r="B1608" s="25" t="s">
        <v>2058</v>
      </c>
      <c r="C1608" s="25" t="s">
        <v>2087</v>
      </c>
      <c r="D1608" s="25" t="s">
        <v>2056</v>
      </c>
      <c r="E1608" s="45">
        <v>18</v>
      </c>
      <c r="F1608" s="52" t="str">
        <f t="shared" si="75"/>
        <v>18W</v>
      </c>
      <c r="G1608" s="52" t="str">
        <f t="shared" si="76"/>
        <v>18WT</v>
      </c>
      <c r="H1608" s="52" t="str">
        <f t="shared" si="77"/>
        <v>18WP</v>
      </c>
    </row>
    <row r="1609" spans="1:8" ht="13.5" thickBot="1" x14ac:dyDescent="0.3">
      <c r="A1609" s="21" t="s">
        <v>918</v>
      </c>
      <c r="B1609" s="25" t="s">
        <v>2195</v>
      </c>
      <c r="C1609" s="25" t="s">
        <v>2088</v>
      </c>
      <c r="D1609" s="25" t="s">
        <v>2056</v>
      </c>
      <c r="E1609" s="45">
        <v>18</v>
      </c>
      <c r="F1609" s="52" t="str">
        <f t="shared" si="75"/>
        <v>18W</v>
      </c>
      <c r="G1609" s="52" t="str">
        <f t="shared" si="76"/>
        <v>18WK</v>
      </c>
      <c r="H1609" s="52" t="str">
        <f t="shared" si="77"/>
        <v>18WM</v>
      </c>
    </row>
    <row r="1610" spans="1:8" ht="13.5" thickBot="1" x14ac:dyDescent="0.3">
      <c r="A1610" s="21" t="s">
        <v>2670</v>
      </c>
      <c r="B1610" s="25" t="s">
        <v>2195</v>
      </c>
      <c r="C1610" s="25" t="s">
        <v>2087</v>
      </c>
      <c r="D1610" s="25" t="s">
        <v>2056</v>
      </c>
      <c r="E1610" s="45">
        <v>18</v>
      </c>
      <c r="F1610" s="52" t="str">
        <f t="shared" si="75"/>
        <v>18W</v>
      </c>
      <c r="G1610" s="52" t="str">
        <f t="shared" si="76"/>
        <v>18WK</v>
      </c>
      <c r="H1610" s="52" t="str">
        <f t="shared" si="77"/>
        <v>18WP</v>
      </c>
    </row>
    <row r="1611" spans="1:8" ht="13.5" thickBot="1" x14ac:dyDescent="0.3">
      <c r="A1611" s="21" t="s">
        <v>1078</v>
      </c>
      <c r="B1611" s="25" t="s">
        <v>2058</v>
      </c>
      <c r="C1611" s="25" t="s">
        <v>2088</v>
      </c>
      <c r="D1611" s="25" t="s">
        <v>2056</v>
      </c>
      <c r="E1611" s="45">
        <v>18</v>
      </c>
      <c r="F1611" s="52" t="str">
        <f t="shared" si="75"/>
        <v>18W</v>
      </c>
      <c r="G1611" s="52" t="str">
        <f t="shared" si="76"/>
        <v>18WT</v>
      </c>
      <c r="H1611" s="52" t="str">
        <f t="shared" si="77"/>
        <v>18WM</v>
      </c>
    </row>
    <row r="1612" spans="1:8" ht="13.5" thickBot="1" x14ac:dyDescent="0.3">
      <c r="A1612" s="21" t="s">
        <v>1231</v>
      </c>
      <c r="B1612" s="25" t="s">
        <v>2195</v>
      </c>
      <c r="C1612" s="25" t="s">
        <v>2088</v>
      </c>
      <c r="D1612" s="25" t="s">
        <v>2056</v>
      </c>
      <c r="E1612" s="45">
        <v>18</v>
      </c>
      <c r="F1612" s="52" t="str">
        <f t="shared" si="75"/>
        <v>18W</v>
      </c>
      <c r="G1612" s="52" t="str">
        <f t="shared" si="76"/>
        <v>18WK</v>
      </c>
      <c r="H1612" s="52" t="str">
        <f t="shared" si="77"/>
        <v>18WM</v>
      </c>
    </row>
    <row r="1613" spans="1:8" ht="13.5" thickBot="1" x14ac:dyDescent="0.3">
      <c r="A1613" s="21" t="s">
        <v>1427</v>
      </c>
      <c r="B1613" s="25"/>
      <c r="C1613" s="25" t="s">
        <v>2087</v>
      </c>
      <c r="D1613" s="25" t="s">
        <v>2056</v>
      </c>
      <c r="E1613" s="45">
        <v>18</v>
      </c>
      <c r="F1613" s="52" t="str">
        <f t="shared" si="75"/>
        <v>18W</v>
      </c>
      <c r="G1613" s="52" t="str">
        <f t="shared" si="76"/>
        <v>18W</v>
      </c>
      <c r="H1613" s="52" t="str">
        <f t="shared" si="77"/>
        <v>18WP</v>
      </c>
    </row>
    <row r="1614" spans="1:8" ht="13.5" thickBot="1" x14ac:dyDescent="0.3">
      <c r="A1614" s="21" t="s">
        <v>1714</v>
      </c>
      <c r="B1614" s="25" t="s">
        <v>2058</v>
      </c>
      <c r="C1614" s="25" t="s">
        <v>2088</v>
      </c>
      <c r="D1614" s="25" t="s">
        <v>2056</v>
      </c>
      <c r="E1614" s="45">
        <v>18</v>
      </c>
      <c r="F1614" s="52" t="str">
        <f t="shared" si="75"/>
        <v>18W</v>
      </c>
      <c r="G1614" s="52" t="str">
        <f t="shared" si="76"/>
        <v>18WT</v>
      </c>
      <c r="H1614" s="52" t="str">
        <f t="shared" si="77"/>
        <v>18WM</v>
      </c>
    </row>
    <row r="1615" spans="1:8" ht="13.5" thickBot="1" x14ac:dyDescent="0.3">
      <c r="A1615" s="21" t="s">
        <v>1910</v>
      </c>
      <c r="B1615" s="25" t="s">
        <v>2058</v>
      </c>
      <c r="C1615" s="25" t="s">
        <v>2088</v>
      </c>
      <c r="D1615" s="25" t="s">
        <v>2056</v>
      </c>
      <c r="E1615" s="45">
        <v>18</v>
      </c>
      <c r="F1615" s="52" t="str">
        <f t="shared" si="75"/>
        <v>18W</v>
      </c>
      <c r="G1615" s="52" t="str">
        <f t="shared" si="76"/>
        <v>18WT</v>
      </c>
      <c r="H1615" s="52" t="str">
        <f t="shared" si="77"/>
        <v>18WM</v>
      </c>
    </row>
    <row r="1616" spans="1:8" ht="13.5" thickBot="1" x14ac:dyDescent="0.3">
      <c r="A1616" s="21" t="s">
        <v>2002</v>
      </c>
      <c r="B1616" s="25" t="s">
        <v>2195</v>
      </c>
      <c r="C1616" s="25" t="s">
        <v>2088</v>
      </c>
      <c r="D1616" s="25" t="s">
        <v>2056</v>
      </c>
      <c r="E1616" s="45">
        <v>18</v>
      </c>
      <c r="F1616" s="52" t="str">
        <f t="shared" si="75"/>
        <v>18W</v>
      </c>
      <c r="G1616" s="52" t="str">
        <f t="shared" si="76"/>
        <v>18WK</v>
      </c>
      <c r="H1616" s="52" t="str">
        <f t="shared" si="77"/>
        <v>18WM</v>
      </c>
    </row>
    <row r="1617" spans="1:8" ht="26.25" thickBot="1" x14ac:dyDescent="0.3">
      <c r="A1617" s="21" t="s">
        <v>125</v>
      </c>
      <c r="B1617" s="25" t="s">
        <v>2058</v>
      </c>
      <c r="C1617" s="25" t="s">
        <v>2087</v>
      </c>
      <c r="D1617" s="25" t="s">
        <v>2057</v>
      </c>
      <c r="E1617" s="45">
        <v>18</v>
      </c>
      <c r="F1617" s="52" t="str">
        <f t="shared" si="75"/>
        <v>18O</v>
      </c>
      <c r="G1617" s="52" t="str">
        <f t="shared" si="76"/>
        <v>18OT</v>
      </c>
      <c r="H1617" s="52" t="str">
        <f t="shared" si="77"/>
        <v>18OP</v>
      </c>
    </row>
    <row r="1618" spans="1:8" ht="13.5" thickBot="1" x14ac:dyDescent="0.3">
      <c r="A1618" s="21" t="s">
        <v>523</v>
      </c>
      <c r="B1618" s="25" t="s">
        <v>2058</v>
      </c>
      <c r="C1618" s="25" t="s">
        <v>2087</v>
      </c>
      <c r="D1618" s="25" t="s">
        <v>2057</v>
      </c>
      <c r="E1618" s="45">
        <v>18</v>
      </c>
      <c r="F1618" s="52" t="str">
        <f t="shared" si="75"/>
        <v>18O</v>
      </c>
      <c r="G1618" s="52" t="str">
        <f t="shared" si="76"/>
        <v>18OT</v>
      </c>
      <c r="H1618" s="52" t="str">
        <f t="shared" si="77"/>
        <v>18OP</v>
      </c>
    </row>
    <row r="1619" spans="1:8" ht="26.25" thickBot="1" x14ac:dyDescent="0.3">
      <c r="A1619" s="21" t="s">
        <v>2371</v>
      </c>
      <c r="B1619" s="25" t="s">
        <v>2195</v>
      </c>
      <c r="C1619" s="25" t="s">
        <v>2088</v>
      </c>
      <c r="D1619" s="25" t="s">
        <v>2057</v>
      </c>
      <c r="E1619" s="45">
        <v>18</v>
      </c>
      <c r="F1619" s="52" t="str">
        <f t="shared" si="75"/>
        <v>18O</v>
      </c>
      <c r="G1619" s="52" t="str">
        <f t="shared" si="76"/>
        <v>18OK</v>
      </c>
      <c r="H1619" s="52" t="str">
        <f t="shared" si="77"/>
        <v>18OM</v>
      </c>
    </row>
    <row r="1620" spans="1:8" ht="13.5" thickBot="1" x14ac:dyDescent="0.3">
      <c r="A1620" s="21" t="s">
        <v>2597</v>
      </c>
      <c r="B1620" s="25" t="s">
        <v>2195</v>
      </c>
      <c r="C1620" s="25" t="s">
        <v>2088</v>
      </c>
      <c r="D1620" s="25" t="s">
        <v>2057</v>
      </c>
      <c r="E1620" s="45">
        <v>18</v>
      </c>
      <c r="F1620" s="52" t="str">
        <f t="shared" si="75"/>
        <v>18O</v>
      </c>
      <c r="G1620" s="52" t="str">
        <f t="shared" si="76"/>
        <v>18OK</v>
      </c>
      <c r="H1620" s="52" t="str">
        <f t="shared" si="77"/>
        <v>18OM</v>
      </c>
    </row>
    <row r="1621" spans="1:8" ht="13.5" thickBot="1" x14ac:dyDescent="0.3">
      <c r="A1621" s="21" t="s">
        <v>1475</v>
      </c>
      <c r="B1621" s="25"/>
      <c r="C1621" s="25" t="s">
        <v>2087</v>
      </c>
      <c r="D1621" s="25" t="s">
        <v>2057</v>
      </c>
      <c r="E1621" s="45">
        <v>18</v>
      </c>
      <c r="F1621" s="52" t="str">
        <f t="shared" si="75"/>
        <v>18O</v>
      </c>
      <c r="G1621" s="52" t="str">
        <f t="shared" si="76"/>
        <v>18O</v>
      </c>
      <c r="H1621" s="52" t="str">
        <f t="shared" si="77"/>
        <v>18OP</v>
      </c>
    </row>
    <row r="1622" spans="1:8" ht="13.5" thickBot="1" x14ac:dyDescent="0.3">
      <c r="A1622" s="21" t="s">
        <v>1778</v>
      </c>
      <c r="B1622" s="25" t="s">
        <v>2058</v>
      </c>
      <c r="C1622" s="25" t="s">
        <v>2088</v>
      </c>
      <c r="D1622" s="25" t="s">
        <v>2057</v>
      </c>
      <c r="E1622" s="45">
        <v>18</v>
      </c>
      <c r="F1622" s="52" t="str">
        <f t="shared" si="75"/>
        <v>18O</v>
      </c>
      <c r="G1622" s="52" t="str">
        <f t="shared" si="76"/>
        <v>18OT</v>
      </c>
      <c r="H1622" s="52" t="str">
        <f t="shared" si="77"/>
        <v>18OM</v>
      </c>
    </row>
    <row r="1623" spans="1:8" ht="13.5" thickBot="1" x14ac:dyDescent="0.3">
      <c r="A1623" s="21" t="s">
        <v>1932</v>
      </c>
      <c r="B1623" s="25" t="s">
        <v>2058</v>
      </c>
      <c r="C1623" s="25" t="s">
        <v>2088</v>
      </c>
      <c r="D1623" s="25" t="s">
        <v>2057</v>
      </c>
      <c r="E1623" s="45">
        <v>18</v>
      </c>
      <c r="F1623" s="52" t="str">
        <f t="shared" si="75"/>
        <v>18O</v>
      </c>
      <c r="G1623" s="52" t="str">
        <f t="shared" si="76"/>
        <v>18OT</v>
      </c>
      <c r="H1623" s="52" t="str">
        <f t="shared" si="77"/>
        <v>18OM</v>
      </c>
    </row>
    <row r="1624" spans="1:8" ht="13.5" thickBot="1" x14ac:dyDescent="0.3">
      <c r="A1624" s="21" t="s">
        <v>42</v>
      </c>
      <c r="B1624" s="25" t="s">
        <v>2058</v>
      </c>
      <c r="C1624" s="25" t="s">
        <v>2087</v>
      </c>
      <c r="D1624" s="25" t="s">
        <v>2055</v>
      </c>
      <c r="E1624" s="45">
        <v>18</v>
      </c>
      <c r="F1624" s="52" t="str">
        <f t="shared" si="75"/>
        <v>18S</v>
      </c>
      <c r="G1624" s="52" t="str">
        <f t="shared" si="76"/>
        <v>18ST</v>
      </c>
      <c r="H1624" s="52" t="str">
        <f t="shared" si="77"/>
        <v>18SP</v>
      </c>
    </row>
    <row r="1625" spans="1:8" ht="13.5" thickBot="1" x14ac:dyDescent="0.3">
      <c r="A1625" s="21" t="s">
        <v>2573</v>
      </c>
      <c r="B1625" s="25" t="s">
        <v>2195</v>
      </c>
      <c r="C1625" s="25" t="s">
        <v>2088</v>
      </c>
      <c r="D1625" s="25" t="s">
        <v>2055</v>
      </c>
      <c r="E1625" s="45">
        <v>18</v>
      </c>
      <c r="F1625" s="52" t="str">
        <f t="shared" si="75"/>
        <v>18S</v>
      </c>
      <c r="G1625" s="52" t="str">
        <f t="shared" si="76"/>
        <v>18SK</v>
      </c>
      <c r="H1625" s="52" t="str">
        <f t="shared" si="77"/>
        <v>18SM</v>
      </c>
    </row>
    <row r="1626" spans="1:8" ht="13.5" thickBot="1" x14ac:dyDescent="0.3">
      <c r="A1626" s="21" t="s">
        <v>2671</v>
      </c>
      <c r="B1626" s="25" t="s">
        <v>2195</v>
      </c>
      <c r="C1626" s="25" t="s">
        <v>2087</v>
      </c>
      <c r="D1626" s="25" t="s">
        <v>2055</v>
      </c>
      <c r="E1626" s="45">
        <v>18</v>
      </c>
      <c r="F1626" s="52" t="str">
        <f t="shared" si="75"/>
        <v>18S</v>
      </c>
      <c r="G1626" s="52" t="str">
        <f t="shared" si="76"/>
        <v>18SK</v>
      </c>
      <c r="H1626" s="52" t="str">
        <f t="shared" si="77"/>
        <v>18SP</v>
      </c>
    </row>
    <row r="1627" spans="1:8" ht="13.5" thickBot="1" x14ac:dyDescent="0.3">
      <c r="A1627" s="21" t="s">
        <v>2978</v>
      </c>
      <c r="B1627" s="25" t="s">
        <v>2058</v>
      </c>
      <c r="C1627" s="25" t="s">
        <v>2088</v>
      </c>
      <c r="D1627" s="25" t="s">
        <v>2055</v>
      </c>
      <c r="E1627" s="45">
        <v>18</v>
      </c>
      <c r="F1627" s="52" t="str">
        <f t="shared" si="75"/>
        <v>18S</v>
      </c>
      <c r="G1627" s="52" t="str">
        <f t="shared" si="76"/>
        <v>18ST</v>
      </c>
      <c r="H1627" s="52" t="str">
        <f t="shared" si="77"/>
        <v>18SM</v>
      </c>
    </row>
    <row r="1628" spans="1:8" ht="13.5" thickBot="1" x14ac:dyDescent="0.3">
      <c r="A1628" s="21" t="s">
        <v>1175</v>
      </c>
      <c r="B1628" s="25" t="s">
        <v>2195</v>
      </c>
      <c r="C1628" s="25" t="s">
        <v>2088</v>
      </c>
      <c r="D1628" s="25" t="s">
        <v>2055</v>
      </c>
      <c r="E1628" s="45">
        <v>18</v>
      </c>
      <c r="F1628" s="52" t="str">
        <f t="shared" si="75"/>
        <v>18S</v>
      </c>
      <c r="G1628" s="52" t="str">
        <f t="shared" si="76"/>
        <v>18SK</v>
      </c>
      <c r="H1628" s="52" t="str">
        <f t="shared" si="77"/>
        <v>18SM</v>
      </c>
    </row>
    <row r="1629" spans="1:8" ht="13.5" thickBot="1" x14ac:dyDescent="0.3">
      <c r="A1629" s="21" t="s">
        <v>1336</v>
      </c>
      <c r="B1629" s="25" t="s">
        <v>2058</v>
      </c>
      <c r="C1629" s="25" t="s">
        <v>2088</v>
      </c>
      <c r="D1629" s="25" t="s">
        <v>2055</v>
      </c>
      <c r="E1629" s="45">
        <v>18</v>
      </c>
      <c r="F1629" s="52" t="str">
        <f t="shared" si="75"/>
        <v>18S</v>
      </c>
      <c r="G1629" s="52" t="str">
        <f t="shared" si="76"/>
        <v>18ST</v>
      </c>
      <c r="H1629" s="52" t="str">
        <f t="shared" si="77"/>
        <v>18SM</v>
      </c>
    </row>
    <row r="1630" spans="1:8" ht="13.5" thickBot="1" x14ac:dyDescent="0.3">
      <c r="A1630" s="21" t="s">
        <v>1376</v>
      </c>
      <c r="B1630" s="25"/>
      <c r="C1630" s="25" t="s">
        <v>2087</v>
      </c>
      <c r="D1630" s="25" t="s">
        <v>2055</v>
      </c>
      <c r="E1630" s="45">
        <v>18</v>
      </c>
      <c r="F1630" s="52" t="str">
        <f t="shared" si="75"/>
        <v>18S</v>
      </c>
      <c r="G1630" s="52" t="str">
        <f t="shared" si="76"/>
        <v>18S</v>
      </c>
      <c r="H1630" s="52" t="str">
        <f t="shared" si="77"/>
        <v>18SP</v>
      </c>
    </row>
    <row r="1631" spans="1:8" ht="13.5" thickBot="1" x14ac:dyDescent="0.3">
      <c r="A1631" s="21" t="s">
        <v>1535</v>
      </c>
      <c r="B1631" s="25" t="s">
        <v>2058</v>
      </c>
      <c r="C1631" s="25" t="s">
        <v>2087</v>
      </c>
      <c r="D1631" s="25" t="s">
        <v>2055</v>
      </c>
      <c r="E1631" s="45">
        <v>18</v>
      </c>
      <c r="F1631" s="52" t="str">
        <f t="shared" si="75"/>
        <v>18S</v>
      </c>
      <c r="G1631" s="52" t="str">
        <f t="shared" si="76"/>
        <v>18ST</v>
      </c>
      <c r="H1631" s="52" t="str">
        <f t="shared" si="77"/>
        <v>18SP</v>
      </c>
    </row>
    <row r="1632" spans="1:8" ht="13.5" thickBot="1" x14ac:dyDescent="0.3">
      <c r="A1632" s="21" t="s">
        <v>1659</v>
      </c>
      <c r="B1632" s="25" t="s">
        <v>2058</v>
      </c>
      <c r="C1632" s="25" t="s">
        <v>2088</v>
      </c>
      <c r="D1632" s="25" t="s">
        <v>2055</v>
      </c>
      <c r="E1632" s="45">
        <v>18</v>
      </c>
      <c r="F1632" s="52" t="str">
        <f t="shared" si="75"/>
        <v>18S</v>
      </c>
      <c r="G1632" s="52" t="str">
        <f t="shared" si="76"/>
        <v>18ST</v>
      </c>
      <c r="H1632" s="52" t="str">
        <f t="shared" si="77"/>
        <v>18SM</v>
      </c>
    </row>
    <row r="1633" spans="1:8" ht="26.25" thickBot="1" x14ac:dyDescent="0.3">
      <c r="A1633" s="21" t="s">
        <v>1882</v>
      </c>
      <c r="B1633" s="25" t="s">
        <v>2058</v>
      </c>
      <c r="C1633" s="25" t="s">
        <v>2088</v>
      </c>
      <c r="D1633" s="25" t="s">
        <v>2055</v>
      </c>
      <c r="E1633" s="45">
        <v>18</v>
      </c>
      <c r="F1633" s="52" t="str">
        <f t="shared" si="75"/>
        <v>18S</v>
      </c>
      <c r="G1633" s="52" t="str">
        <f t="shared" si="76"/>
        <v>18ST</v>
      </c>
      <c r="H1633" s="52" t="str">
        <f t="shared" si="77"/>
        <v>18SM</v>
      </c>
    </row>
    <row r="1634" spans="1:8" ht="26.25" thickBot="1" x14ac:dyDescent="0.3">
      <c r="A1634" s="21" t="s">
        <v>166</v>
      </c>
      <c r="B1634" s="25" t="s">
        <v>2058</v>
      </c>
      <c r="C1634" s="25" t="s">
        <v>2087</v>
      </c>
      <c r="D1634" s="25" t="s">
        <v>2058</v>
      </c>
      <c r="E1634" s="45">
        <v>18</v>
      </c>
      <c r="F1634" s="52" t="str">
        <f t="shared" si="75"/>
        <v>18T</v>
      </c>
      <c r="G1634" s="52" t="str">
        <f t="shared" si="76"/>
        <v>18TT</v>
      </c>
      <c r="H1634" s="52" t="str">
        <f t="shared" si="77"/>
        <v>18TP</v>
      </c>
    </row>
    <row r="1635" spans="1:8" ht="13.5" thickBot="1" x14ac:dyDescent="0.3">
      <c r="A1635" s="21" t="s">
        <v>590</v>
      </c>
      <c r="B1635" s="25" t="s">
        <v>2058</v>
      </c>
      <c r="C1635" s="25" t="s">
        <v>2087</v>
      </c>
      <c r="D1635" s="25" t="s">
        <v>2058</v>
      </c>
      <c r="E1635" s="45">
        <v>18</v>
      </c>
      <c r="F1635" s="52" t="str">
        <f t="shared" si="75"/>
        <v>18T</v>
      </c>
      <c r="G1635" s="52" t="str">
        <f t="shared" si="76"/>
        <v>18TT</v>
      </c>
      <c r="H1635" s="52" t="str">
        <f t="shared" si="77"/>
        <v>18TP</v>
      </c>
    </row>
    <row r="1636" spans="1:8" ht="13.5" thickBot="1" x14ac:dyDescent="0.3">
      <c r="A1636" s="21" t="s">
        <v>1501</v>
      </c>
      <c r="B1636" s="25"/>
      <c r="C1636" s="25" t="s">
        <v>2087</v>
      </c>
      <c r="D1636" s="25" t="s">
        <v>2058</v>
      </c>
      <c r="E1636" s="45">
        <v>18</v>
      </c>
      <c r="F1636" s="52" t="str">
        <f t="shared" si="75"/>
        <v>18T</v>
      </c>
      <c r="G1636" s="52" t="str">
        <f t="shared" si="76"/>
        <v>18T</v>
      </c>
      <c r="H1636" s="52" t="str">
        <f t="shared" si="77"/>
        <v>18TP</v>
      </c>
    </row>
    <row r="1637" spans="1:8" ht="13.5" thickBot="1" x14ac:dyDescent="0.3">
      <c r="A1637" s="21" t="s">
        <v>1609</v>
      </c>
      <c r="B1637" s="25" t="s">
        <v>2058</v>
      </c>
      <c r="C1637" s="25" t="s">
        <v>2087</v>
      </c>
      <c r="D1637" s="25" t="s">
        <v>2058</v>
      </c>
      <c r="E1637" s="45">
        <v>18</v>
      </c>
      <c r="F1637" s="52" t="str">
        <f t="shared" si="75"/>
        <v>18T</v>
      </c>
      <c r="G1637" s="52" t="str">
        <f t="shared" si="76"/>
        <v>18TT</v>
      </c>
      <c r="H1637" s="52" t="str">
        <f t="shared" si="77"/>
        <v>18TP</v>
      </c>
    </row>
    <row r="1638" spans="1:8" ht="13.5" thickBot="1" x14ac:dyDescent="0.3">
      <c r="A1638" s="21" t="s">
        <v>1831</v>
      </c>
      <c r="B1638" s="25" t="s">
        <v>2058</v>
      </c>
      <c r="C1638" s="25" t="s">
        <v>2088</v>
      </c>
      <c r="D1638" s="25" t="s">
        <v>2058</v>
      </c>
      <c r="E1638" s="45">
        <v>18</v>
      </c>
      <c r="F1638" s="52" t="str">
        <f t="shared" si="75"/>
        <v>18T</v>
      </c>
      <c r="G1638" s="52" t="str">
        <f t="shared" si="76"/>
        <v>18TT</v>
      </c>
      <c r="H1638" s="52" t="str">
        <f t="shared" si="77"/>
        <v>18TM</v>
      </c>
    </row>
    <row r="1639" spans="1:8" ht="13.5" thickBot="1" x14ac:dyDescent="0.3">
      <c r="A1639" s="21" t="s">
        <v>94</v>
      </c>
      <c r="B1639" s="25" t="s">
        <v>2058</v>
      </c>
      <c r="C1639" s="25" t="s">
        <v>2087</v>
      </c>
      <c r="D1639" s="25" t="s">
        <v>2056</v>
      </c>
      <c r="E1639" s="45">
        <v>18</v>
      </c>
      <c r="F1639" s="52" t="str">
        <f t="shared" si="75"/>
        <v>18W</v>
      </c>
      <c r="G1639" s="52" t="str">
        <f t="shared" si="76"/>
        <v>18WT</v>
      </c>
      <c r="H1639" s="52" t="str">
        <f t="shared" si="77"/>
        <v>18WP</v>
      </c>
    </row>
    <row r="1640" spans="1:8" ht="13.5" thickBot="1" x14ac:dyDescent="0.3">
      <c r="A1640" s="21" t="s">
        <v>438</v>
      </c>
      <c r="B1640" s="25" t="s">
        <v>2058</v>
      </c>
      <c r="C1640" s="25" t="s">
        <v>2087</v>
      </c>
      <c r="D1640" s="25" t="s">
        <v>2056</v>
      </c>
      <c r="E1640" s="45">
        <v>18</v>
      </c>
      <c r="F1640" s="52" t="str">
        <f t="shared" si="75"/>
        <v>18W</v>
      </c>
      <c r="G1640" s="52" t="str">
        <f t="shared" si="76"/>
        <v>18WT</v>
      </c>
      <c r="H1640" s="52" t="str">
        <f t="shared" si="77"/>
        <v>18WP</v>
      </c>
    </row>
    <row r="1641" spans="1:8" ht="13.5" thickBot="1" x14ac:dyDescent="0.3">
      <c r="A1641" s="21" t="s">
        <v>2372</v>
      </c>
      <c r="B1641" s="25" t="s">
        <v>2195</v>
      </c>
      <c r="C1641" s="25" t="s">
        <v>2088</v>
      </c>
      <c r="D1641" s="25" t="s">
        <v>2056</v>
      </c>
      <c r="E1641" s="45">
        <v>18</v>
      </c>
      <c r="F1641" s="52" t="str">
        <f t="shared" si="75"/>
        <v>18W</v>
      </c>
      <c r="G1641" s="52" t="str">
        <f t="shared" si="76"/>
        <v>18WK</v>
      </c>
      <c r="H1641" s="52" t="str">
        <f t="shared" si="77"/>
        <v>18WM</v>
      </c>
    </row>
    <row r="1642" spans="1:8" ht="13.5" thickBot="1" x14ac:dyDescent="0.3">
      <c r="A1642" s="21" t="s">
        <v>2672</v>
      </c>
      <c r="B1642" s="25" t="s">
        <v>2195</v>
      </c>
      <c r="C1642" s="25" t="s">
        <v>2087</v>
      </c>
      <c r="D1642" s="25" t="s">
        <v>2056</v>
      </c>
      <c r="E1642" s="45">
        <v>18</v>
      </c>
      <c r="F1642" s="52" t="str">
        <f t="shared" si="75"/>
        <v>18W</v>
      </c>
      <c r="G1642" s="52" t="str">
        <f t="shared" si="76"/>
        <v>18WK</v>
      </c>
      <c r="H1642" s="52" t="str">
        <f t="shared" si="77"/>
        <v>18WP</v>
      </c>
    </row>
    <row r="1643" spans="1:8" ht="13.5" thickBot="1" x14ac:dyDescent="0.3">
      <c r="A1643" s="21" t="s">
        <v>1079</v>
      </c>
      <c r="B1643" s="25" t="s">
        <v>2058</v>
      </c>
      <c r="C1643" s="25" t="s">
        <v>2088</v>
      </c>
      <c r="D1643" s="25" t="s">
        <v>2056</v>
      </c>
      <c r="E1643" s="45">
        <v>18</v>
      </c>
      <c r="F1643" s="52" t="str">
        <f t="shared" si="75"/>
        <v>18W</v>
      </c>
      <c r="G1643" s="52" t="str">
        <f t="shared" si="76"/>
        <v>18WT</v>
      </c>
      <c r="H1643" s="52" t="str">
        <f t="shared" si="77"/>
        <v>18WM</v>
      </c>
    </row>
    <row r="1644" spans="1:8" ht="26.25" thickBot="1" x14ac:dyDescent="0.3">
      <c r="A1644" s="21" t="s">
        <v>1232</v>
      </c>
      <c r="B1644" s="25" t="s">
        <v>2195</v>
      </c>
      <c r="C1644" s="25" t="s">
        <v>2088</v>
      </c>
      <c r="D1644" s="25" t="s">
        <v>2056</v>
      </c>
      <c r="E1644" s="45">
        <v>18</v>
      </c>
      <c r="F1644" s="52" t="str">
        <f t="shared" si="75"/>
        <v>18W</v>
      </c>
      <c r="G1644" s="52" t="str">
        <f t="shared" si="76"/>
        <v>18WK</v>
      </c>
      <c r="H1644" s="52" t="str">
        <f t="shared" si="77"/>
        <v>18WM</v>
      </c>
    </row>
    <row r="1645" spans="1:8" ht="13.5" thickBot="1" x14ac:dyDescent="0.3">
      <c r="A1645" s="21" t="s">
        <v>1428</v>
      </c>
      <c r="B1645" s="25"/>
      <c r="C1645" s="25" t="s">
        <v>2087</v>
      </c>
      <c r="D1645" s="25" t="s">
        <v>2056</v>
      </c>
      <c r="E1645" s="45">
        <v>18</v>
      </c>
      <c r="F1645" s="52" t="str">
        <f t="shared" si="75"/>
        <v>18W</v>
      </c>
      <c r="G1645" s="52" t="str">
        <f t="shared" si="76"/>
        <v>18W</v>
      </c>
      <c r="H1645" s="52" t="str">
        <f t="shared" si="77"/>
        <v>18WP</v>
      </c>
    </row>
    <row r="1646" spans="1:8" ht="13.5" thickBot="1" x14ac:dyDescent="0.3">
      <c r="A1646" s="21" t="s">
        <v>1715</v>
      </c>
      <c r="B1646" s="25" t="s">
        <v>2058</v>
      </c>
      <c r="C1646" s="25" t="s">
        <v>2088</v>
      </c>
      <c r="D1646" s="25" t="s">
        <v>2056</v>
      </c>
      <c r="E1646" s="45">
        <v>18</v>
      </c>
      <c r="F1646" s="52" t="str">
        <f t="shared" si="75"/>
        <v>18W</v>
      </c>
      <c r="G1646" s="52" t="str">
        <f t="shared" si="76"/>
        <v>18WT</v>
      </c>
      <c r="H1646" s="52" t="str">
        <f t="shared" si="77"/>
        <v>18WM</v>
      </c>
    </row>
    <row r="1647" spans="1:8" ht="13.5" thickBot="1" x14ac:dyDescent="0.3">
      <c r="A1647" s="21" t="s">
        <v>126</v>
      </c>
      <c r="B1647" s="25" t="s">
        <v>2058</v>
      </c>
      <c r="C1647" s="25" t="s">
        <v>2087</v>
      </c>
      <c r="D1647" s="25" t="s">
        <v>2057</v>
      </c>
      <c r="E1647" s="45">
        <v>18</v>
      </c>
      <c r="F1647" s="52" t="str">
        <f t="shared" si="75"/>
        <v>18O</v>
      </c>
      <c r="G1647" s="52" t="str">
        <f t="shared" si="76"/>
        <v>18OT</v>
      </c>
      <c r="H1647" s="52" t="str">
        <f t="shared" si="77"/>
        <v>18OP</v>
      </c>
    </row>
    <row r="1648" spans="1:8" ht="13.5" thickBot="1" x14ac:dyDescent="0.3">
      <c r="A1648" s="21" t="s">
        <v>524</v>
      </c>
      <c r="B1648" s="25" t="s">
        <v>2058</v>
      </c>
      <c r="C1648" s="25" t="s">
        <v>2087</v>
      </c>
      <c r="D1648" s="25" t="s">
        <v>2057</v>
      </c>
      <c r="E1648" s="45">
        <v>18</v>
      </c>
      <c r="F1648" s="52" t="str">
        <f t="shared" si="75"/>
        <v>18O</v>
      </c>
      <c r="G1648" s="52" t="str">
        <f t="shared" si="76"/>
        <v>18OT</v>
      </c>
      <c r="H1648" s="52" t="str">
        <f t="shared" si="77"/>
        <v>18OP</v>
      </c>
    </row>
    <row r="1649" spans="1:8" ht="13.5" thickBot="1" x14ac:dyDescent="0.3">
      <c r="A1649" s="21" t="s">
        <v>953</v>
      </c>
      <c r="B1649" s="25" t="s">
        <v>2195</v>
      </c>
      <c r="C1649" s="25" t="s">
        <v>2088</v>
      </c>
      <c r="D1649" s="25" t="s">
        <v>2057</v>
      </c>
      <c r="E1649" s="45">
        <v>18</v>
      </c>
      <c r="F1649" s="52" t="str">
        <f t="shared" si="75"/>
        <v>18O</v>
      </c>
      <c r="G1649" s="52" t="str">
        <f t="shared" si="76"/>
        <v>18OK</v>
      </c>
      <c r="H1649" s="52" t="str">
        <f t="shared" si="77"/>
        <v>18OM</v>
      </c>
    </row>
    <row r="1650" spans="1:8" ht="13.5" thickBot="1" x14ac:dyDescent="0.3">
      <c r="A1650" s="21" t="s">
        <v>2673</v>
      </c>
      <c r="B1650" s="25"/>
      <c r="C1650" s="25" t="s">
        <v>2087</v>
      </c>
      <c r="D1650" s="25" t="s">
        <v>2057</v>
      </c>
      <c r="E1650" s="45">
        <v>18</v>
      </c>
      <c r="F1650" s="52" t="str">
        <f t="shared" si="75"/>
        <v>18O</v>
      </c>
      <c r="G1650" s="52" t="str">
        <f t="shared" si="76"/>
        <v>18O</v>
      </c>
      <c r="H1650" s="52" t="str">
        <f t="shared" si="77"/>
        <v>18OP</v>
      </c>
    </row>
    <row r="1651" spans="1:8" ht="13.5" thickBot="1" x14ac:dyDescent="0.3">
      <c r="A1651" s="21" t="s">
        <v>1779</v>
      </c>
      <c r="B1651" s="25" t="s">
        <v>2058</v>
      </c>
      <c r="C1651" s="25" t="s">
        <v>2088</v>
      </c>
      <c r="D1651" s="25" t="s">
        <v>2057</v>
      </c>
      <c r="E1651" s="45">
        <v>18</v>
      </c>
      <c r="F1651" s="52" t="str">
        <f t="shared" si="75"/>
        <v>18O</v>
      </c>
      <c r="G1651" s="52" t="str">
        <f t="shared" si="76"/>
        <v>18OT</v>
      </c>
      <c r="H1651" s="52" t="str">
        <f t="shared" si="77"/>
        <v>18OM</v>
      </c>
    </row>
    <row r="1652" spans="1:8" ht="13.5" thickBot="1" x14ac:dyDescent="0.3">
      <c r="A1652" s="21" t="s">
        <v>43</v>
      </c>
      <c r="B1652" s="25" t="s">
        <v>2058</v>
      </c>
      <c r="C1652" s="25" t="s">
        <v>2087</v>
      </c>
      <c r="D1652" s="25" t="s">
        <v>2055</v>
      </c>
      <c r="E1652" s="45">
        <v>18</v>
      </c>
      <c r="F1652" s="52" t="str">
        <f t="shared" si="75"/>
        <v>18S</v>
      </c>
      <c r="G1652" s="52" t="str">
        <f t="shared" si="76"/>
        <v>18ST</v>
      </c>
      <c r="H1652" s="52" t="str">
        <f t="shared" si="77"/>
        <v>18SP</v>
      </c>
    </row>
    <row r="1653" spans="1:8" ht="13.5" thickBot="1" x14ac:dyDescent="0.3">
      <c r="A1653" s="21" t="s">
        <v>2574</v>
      </c>
      <c r="B1653" s="25" t="s">
        <v>2195</v>
      </c>
      <c r="C1653" s="25" t="s">
        <v>2088</v>
      </c>
      <c r="D1653" s="25" t="s">
        <v>2055</v>
      </c>
      <c r="E1653" s="45">
        <v>18</v>
      </c>
      <c r="F1653" s="52" t="str">
        <f t="shared" si="75"/>
        <v>18S</v>
      </c>
      <c r="G1653" s="52" t="str">
        <f t="shared" si="76"/>
        <v>18SK</v>
      </c>
      <c r="H1653" s="52" t="str">
        <f t="shared" si="77"/>
        <v>18SM</v>
      </c>
    </row>
    <row r="1654" spans="1:8" ht="13.5" thickBot="1" x14ac:dyDescent="0.3">
      <c r="A1654" s="21" t="s">
        <v>2674</v>
      </c>
      <c r="B1654" s="25" t="s">
        <v>2195</v>
      </c>
      <c r="C1654" s="25" t="s">
        <v>2087</v>
      </c>
      <c r="D1654" s="25" t="s">
        <v>2055</v>
      </c>
      <c r="E1654" s="45">
        <v>18</v>
      </c>
      <c r="F1654" s="52" t="str">
        <f t="shared" si="75"/>
        <v>18S</v>
      </c>
      <c r="G1654" s="52" t="str">
        <f t="shared" si="76"/>
        <v>18SK</v>
      </c>
      <c r="H1654" s="52" t="str">
        <f t="shared" si="77"/>
        <v>18SP</v>
      </c>
    </row>
    <row r="1655" spans="1:8" ht="13.5" thickBot="1" x14ac:dyDescent="0.3">
      <c r="A1655" s="21" t="s">
        <v>2598</v>
      </c>
      <c r="B1655" s="25" t="s">
        <v>2195</v>
      </c>
      <c r="C1655" s="25" t="s">
        <v>2088</v>
      </c>
      <c r="D1655" s="25" t="s">
        <v>2055</v>
      </c>
      <c r="E1655" s="45">
        <v>18</v>
      </c>
      <c r="F1655" s="52" t="str">
        <f t="shared" si="75"/>
        <v>18S</v>
      </c>
      <c r="G1655" s="52" t="str">
        <f t="shared" si="76"/>
        <v>18SK</v>
      </c>
      <c r="H1655" s="52" t="str">
        <f t="shared" si="77"/>
        <v>18SM</v>
      </c>
    </row>
    <row r="1656" spans="1:8" ht="13.5" thickBot="1" x14ac:dyDescent="0.3">
      <c r="A1656" s="21" t="s">
        <v>2675</v>
      </c>
      <c r="B1656" s="25" t="s">
        <v>2058</v>
      </c>
      <c r="C1656" s="25" t="s">
        <v>2088</v>
      </c>
      <c r="D1656" s="25" t="s">
        <v>2055</v>
      </c>
      <c r="E1656" s="45">
        <v>18</v>
      </c>
      <c r="F1656" s="52" t="str">
        <f t="shared" si="75"/>
        <v>18S</v>
      </c>
      <c r="G1656" s="52" t="str">
        <f t="shared" si="76"/>
        <v>18ST</v>
      </c>
      <c r="H1656" s="52" t="str">
        <f t="shared" si="77"/>
        <v>18SM</v>
      </c>
    </row>
    <row r="1657" spans="1:8" ht="13.5" thickBot="1" x14ac:dyDescent="0.3">
      <c r="A1657" s="21" t="s">
        <v>1377</v>
      </c>
      <c r="B1657" s="25"/>
      <c r="C1657" s="25" t="s">
        <v>2087</v>
      </c>
      <c r="D1657" s="25" t="s">
        <v>2055</v>
      </c>
      <c r="E1657" s="45">
        <v>18</v>
      </c>
      <c r="F1657" s="52" t="str">
        <f t="shared" si="75"/>
        <v>18S</v>
      </c>
      <c r="G1657" s="52" t="str">
        <f t="shared" si="76"/>
        <v>18S</v>
      </c>
      <c r="H1657" s="52" t="str">
        <f t="shared" si="77"/>
        <v>18SP</v>
      </c>
    </row>
    <row r="1658" spans="1:8" ht="13.5" thickBot="1" x14ac:dyDescent="0.3">
      <c r="A1658" s="21" t="s">
        <v>1536</v>
      </c>
      <c r="B1658" s="25" t="s">
        <v>2058</v>
      </c>
      <c r="C1658" s="25" t="s">
        <v>2087</v>
      </c>
      <c r="D1658" s="25" t="s">
        <v>2055</v>
      </c>
      <c r="E1658" s="45">
        <v>18</v>
      </c>
      <c r="F1658" s="52" t="str">
        <f t="shared" si="75"/>
        <v>18S</v>
      </c>
      <c r="G1658" s="52" t="str">
        <f t="shared" si="76"/>
        <v>18ST</v>
      </c>
      <c r="H1658" s="52" t="str">
        <f t="shared" si="77"/>
        <v>18SP</v>
      </c>
    </row>
    <row r="1659" spans="1:8" ht="13.5" thickBot="1" x14ac:dyDescent="0.3">
      <c r="A1659" s="21" t="s">
        <v>2338</v>
      </c>
      <c r="B1659" s="25" t="s">
        <v>2058</v>
      </c>
      <c r="C1659" s="25" t="s">
        <v>2088</v>
      </c>
      <c r="D1659" s="25" t="s">
        <v>2055</v>
      </c>
      <c r="E1659" s="45">
        <v>18</v>
      </c>
      <c r="F1659" s="52" t="str">
        <f t="shared" si="75"/>
        <v>18S</v>
      </c>
      <c r="G1659" s="52" t="str">
        <f t="shared" si="76"/>
        <v>18ST</v>
      </c>
      <c r="H1659" s="52" t="str">
        <f t="shared" si="77"/>
        <v>18SM</v>
      </c>
    </row>
    <row r="1660" spans="1:8" ht="13.5" thickBot="1" x14ac:dyDescent="0.3">
      <c r="A1660" s="21" t="s">
        <v>1883</v>
      </c>
      <c r="B1660" s="25" t="s">
        <v>2058</v>
      </c>
      <c r="C1660" s="25" t="s">
        <v>2088</v>
      </c>
      <c r="D1660" s="25" t="s">
        <v>2055</v>
      </c>
      <c r="E1660" s="45">
        <v>18</v>
      </c>
      <c r="F1660" s="52" t="str">
        <f t="shared" si="75"/>
        <v>18S</v>
      </c>
      <c r="G1660" s="52" t="str">
        <f t="shared" si="76"/>
        <v>18ST</v>
      </c>
      <c r="H1660" s="52" t="str">
        <f t="shared" si="77"/>
        <v>18SM</v>
      </c>
    </row>
    <row r="1661" spans="1:8" ht="26.25" thickBot="1" x14ac:dyDescent="0.3">
      <c r="A1661" s="21" t="s">
        <v>167</v>
      </c>
      <c r="B1661" s="25" t="s">
        <v>2058</v>
      </c>
      <c r="C1661" s="25" t="s">
        <v>2087</v>
      </c>
      <c r="D1661" s="25" t="s">
        <v>2058</v>
      </c>
      <c r="E1661" s="45">
        <v>18</v>
      </c>
      <c r="F1661" s="52" t="str">
        <f t="shared" si="75"/>
        <v>18T</v>
      </c>
      <c r="G1661" s="52" t="str">
        <f t="shared" si="76"/>
        <v>18TT</v>
      </c>
      <c r="H1661" s="52" t="str">
        <f t="shared" si="77"/>
        <v>18TP</v>
      </c>
    </row>
    <row r="1662" spans="1:8" ht="13.5" thickBot="1" x14ac:dyDescent="0.3">
      <c r="A1662" s="21" t="s">
        <v>546</v>
      </c>
      <c r="B1662" s="25" t="s">
        <v>2058</v>
      </c>
      <c r="C1662" s="25" t="s">
        <v>2087</v>
      </c>
      <c r="D1662" s="25" t="s">
        <v>2058</v>
      </c>
      <c r="E1662" s="45">
        <v>18</v>
      </c>
      <c r="F1662" s="52" t="str">
        <f t="shared" si="75"/>
        <v>18T</v>
      </c>
      <c r="G1662" s="52" t="str">
        <f t="shared" si="76"/>
        <v>18TT</v>
      </c>
      <c r="H1662" s="52" t="str">
        <f t="shared" si="77"/>
        <v>18TP</v>
      </c>
    </row>
    <row r="1663" spans="1:8" ht="26.25" thickBot="1" x14ac:dyDescent="0.3">
      <c r="A1663" s="21" t="s">
        <v>1327</v>
      </c>
      <c r="B1663" s="25" t="s">
        <v>2195</v>
      </c>
      <c r="C1663" s="25" t="s">
        <v>2088</v>
      </c>
      <c r="D1663" s="25" t="s">
        <v>2058</v>
      </c>
      <c r="E1663" s="45">
        <v>18</v>
      </c>
      <c r="F1663" s="52" t="str">
        <f t="shared" si="75"/>
        <v>18T</v>
      </c>
      <c r="G1663" s="52" t="str">
        <f t="shared" si="76"/>
        <v>18TK</v>
      </c>
      <c r="H1663" s="52" t="str">
        <f t="shared" si="77"/>
        <v>18TM</v>
      </c>
    </row>
    <row r="1664" spans="1:8" ht="13.5" thickBot="1" x14ac:dyDescent="0.3">
      <c r="A1664" s="21" t="s">
        <v>1502</v>
      </c>
      <c r="B1664" s="25"/>
      <c r="C1664" s="25" t="s">
        <v>2087</v>
      </c>
      <c r="D1664" s="25" t="s">
        <v>2058</v>
      </c>
      <c r="E1664" s="45">
        <v>18</v>
      </c>
      <c r="F1664" s="52" t="str">
        <f t="shared" si="75"/>
        <v>18T</v>
      </c>
      <c r="G1664" s="52" t="str">
        <f t="shared" si="76"/>
        <v>18T</v>
      </c>
      <c r="H1664" s="52" t="str">
        <f t="shared" si="77"/>
        <v>18TP</v>
      </c>
    </row>
    <row r="1665" spans="1:8" ht="13.5" thickBot="1" x14ac:dyDescent="0.3">
      <c r="A1665" s="21" t="s">
        <v>1832</v>
      </c>
      <c r="B1665" s="25" t="s">
        <v>2058</v>
      </c>
      <c r="C1665" s="25" t="s">
        <v>2088</v>
      </c>
      <c r="D1665" s="25" t="s">
        <v>2058</v>
      </c>
      <c r="E1665" s="45">
        <v>18</v>
      </c>
      <c r="F1665" s="52" t="str">
        <f t="shared" si="75"/>
        <v>18T</v>
      </c>
      <c r="G1665" s="52" t="str">
        <f t="shared" si="76"/>
        <v>18TT</v>
      </c>
      <c r="H1665" s="52" t="str">
        <f t="shared" si="77"/>
        <v>18TM</v>
      </c>
    </row>
    <row r="1666" spans="1:8" ht="13.5" thickBot="1" x14ac:dyDescent="0.3">
      <c r="A1666" s="21" t="s">
        <v>95</v>
      </c>
      <c r="B1666" s="25" t="s">
        <v>2058</v>
      </c>
      <c r="C1666" s="25" t="s">
        <v>2087</v>
      </c>
      <c r="D1666" s="25" t="s">
        <v>2056</v>
      </c>
      <c r="E1666" s="45">
        <v>18</v>
      </c>
      <c r="F1666" s="52" t="str">
        <f t="shared" ref="F1666:F1729" si="78">CONCATENATE(E1666,D1666)</f>
        <v>18W</v>
      </c>
      <c r="G1666" s="52" t="str">
        <f t="shared" ref="G1666:G1729" si="79">CONCATENATE(F1666,B1666)</f>
        <v>18WT</v>
      </c>
      <c r="H1666" s="52" t="str">
        <f t="shared" ref="H1666:H1729" si="80">CONCATENATE(F1666,C1666)</f>
        <v>18WP</v>
      </c>
    </row>
    <row r="1667" spans="1:8" ht="13.5" thickBot="1" x14ac:dyDescent="0.3">
      <c r="A1667" s="21" t="s">
        <v>439</v>
      </c>
      <c r="B1667" s="25" t="s">
        <v>2058</v>
      </c>
      <c r="C1667" s="25" t="s">
        <v>2087</v>
      </c>
      <c r="D1667" s="25" t="s">
        <v>2056</v>
      </c>
      <c r="E1667" s="45">
        <v>18</v>
      </c>
      <c r="F1667" s="52" t="str">
        <f t="shared" si="78"/>
        <v>18W</v>
      </c>
      <c r="G1667" s="52" t="str">
        <f t="shared" si="79"/>
        <v>18WT</v>
      </c>
      <c r="H1667" s="52" t="str">
        <f t="shared" si="80"/>
        <v>18WP</v>
      </c>
    </row>
    <row r="1668" spans="1:8" ht="13.5" thickBot="1" x14ac:dyDescent="0.3">
      <c r="A1668" s="21" t="s">
        <v>919</v>
      </c>
      <c r="B1668" s="25" t="s">
        <v>2195</v>
      </c>
      <c r="C1668" s="25" t="s">
        <v>2088</v>
      </c>
      <c r="D1668" s="25" t="s">
        <v>2056</v>
      </c>
      <c r="E1668" s="45">
        <v>18</v>
      </c>
      <c r="F1668" s="52" t="str">
        <f t="shared" si="78"/>
        <v>18W</v>
      </c>
      <c r="G1668" s="52" t="str">
        <f t="shared" si="79"/>
        <v>18WK</v>
      </c>
      <c r="H1668" s="52" t="str">
        <f t="shared" si="80"/>
        <v>18WM</v>
      </c>
    </row>
    <row r="1669" spans="1:8" ht="13.5" thickBot="1" x14ac:dyDescent="0.3">
      <c r="A1669" s="21" t="s">
        <v>1233</v>
      </c>
      <c r="B1669" s="25" t="s">
        <v>2195</v>
      </c>
      <c r="C1669" s="25" t="s">
        <v>2088</v>
      </c>
      <c r="D1669" s="25" t="s">
        <v>2056</v>
      </c>
      <c r="E1669" s="45">
        <v>18</v>
      </c>
      <c r="F1669" s="52" t="str">
        <f t="shared" si="78"/>
        <v>18W</v>
      </c>
      <c r="G1669" s="52" t="str">
        <f t="shared" si="79"/>
        <v>18WK</v>
      </c>
      <c r="H1669" s="52" t="str">
        <f t="shared" si="80"/>
        <v>18WM</v>
      </c>
    </row>
    <row r="1670" spans="1:8" ht="13.5" thickBot="1" x14ac:dyDescent="0.3">
      <c r="A1670" s="21" t="s">
        <v>1716</v>
      </c>
      <c r="B1670" s="25" t="s">
        <v>2058</v>
      </c>
      <c r="C1670" s="25" t="s">
        <v>2088</v>
      </c>
      <c r="D1670" s="25" t="s">
        <v>2056</v>
      </c>
      <c r="E1670" s="45">
        <v>18</v>
      </c>
      <c r="F1670" s="52" t="str">
        <f t="shared" si="78"/>
        <v>18W</v>
      </c>
      <c r="G1670" s="52" t="str">
        <f t="shared" si="79"/>
        <v>18WT</v>
      </c>
      <c r="H1670" s="52" t="str">
        <f t="shared" si="80"/>
        <v>18WM</v>
      </c>
    </row>
    <row r="1671" spans="1:8" ht="13.5" thickBot="1" x14ac:dyDescent="0.3">
      <c r="A1671" s="21" t="s">
        <v>127</v>
      </c>
      <c r="B1671" s="25" t="s">
        <v>2058</v>
      </c>
      <c r="C1671" s="25" t="s">
        <v>2087</v>
      </c>
      <c r="D1671" s="25" t="s">
        <v>2057</v>
      </c>
      <c r="E1671" s="45">
        <v>18</v>
      </c>
      <c r="F1671" s="52" t="str">
        <f t="shared" si="78"/>
        <v>18O</v>
      </c>
      <c r="G1671" s="52" t="str">
        <f t="shared" si="79"/>
        <v>18OT</v>
      </c>
      <c r="H1671" s="52" t="str">
        <f t="shared" si="80"/>
        <v>18OP</v>
      </c>
    </row>
    <row r="1672" spans="1:8" ht="13.5" thickBot="1" x14ac:dyDescent="0.3">
      <c r="A1672" s="21" t="s">
        <v>2676</v>
      </c>
      <c r="B1672" s="25" t="s">
        <v>2058</v>
      </c>
      <c r="C1672" s="25" t="s">
        <v>2087</v>
      </c>
      <c r="D1672" s="25" t="s">
        <v>2057</v>
      </c>
      <c r="E1672" s="45">
        <v>18</v>
      </c>
      <c r="F1672" s="52" t="str">
        <f t="shared" si="78"/>
        <v>18O</v>
      </c>
      <c r="G1672" s="52" t="str">
        <f t="shared" si="79"/>
        <v>18OT</v>
      </c>
      <c r="H1672" s="52" t="str">
        <f t="shared" si="80"/>
        <v>18OP</v>
      </c>
    </row>
    <row r="1673" spans="1:8" ht="13.5" thickBot="1" x14ac:dyDescent="0.3">
      <c r="A1673" s="21" t="s">
        <v>2352</v>
      </c>
      <c r="B1673" s="25"/>
      <c r="C1673" s="25" t="s">
        <v>2087</v>
      </c>
      <c r="D1673" s="25" t="s">
        <v>2057</v>
      </c>
      <c r="E1673" s="45">
        <v>18</v>
      </c>
      <c r="F1673" s="52" t="str">
        <f t="shared" si="78"/>
        <v>18O</v>
      </c>
      <c r="G1673" s="52" t="str">
        <f t="shared" si="79"/>
        <v>18O</v>
      </c>
      <c r="H1673" s="52" t="str">
        <f t="shared" si="80"/>
        <v>18OP</v>
      </c>
    </row>
    <row r="1674" spans="1:8" ht="13.5" thickBot="1" x14ac:dyDescent="0.3">
      <c r="A1674" s="21" t="s">
        <v>1780</v>
      </c>
      <c r="B1674" s="25" t="s">
        <v>2058</v>
      </c>
      <c r="C1674" s="25" t="s">
        <v>2088</v>
      </c>
      <c r="D1674" s="25" t="s">
        <v>2057</v>
      </c>
      <c r="E1674" s="45">
        <v>18</v>
      </c>
      <c r="F1674" s="52" t="str">
        <f t="shared" si="78"/>
        <v>18O</v>
      </c>
      <c r="G1674" s="52" t="str">
        <f t="shared" si="79"/>
        <v>18OT</v>
      </c>
      <c r="H1674" s="52" t="str">
        <f t="shared" si="80"/>
        <v>18OM</v>
      </c>
    </row>
    <row r="1675" spans="1:8" ht="13.5" thickBot="1" x14ac:dyDescent="0.3">
      <c r="A1675" s="21" t="s">
        <v>44</v>
      </c>
      <c r="B1675" s="25" t="s">
        <v>2058</v>
      </c>
      <c r="C1675" s="25" t="s">
        <v>2087</v>
      </c>
      <c r="D1675" s="25" t="s">
        <v>2055</v>
      </c>
      <c r="E1675" s="45">
        <v>18</v>
      </c>
      <c r="F1675" s="52" t="str">
        <f t="shared" si="78"/>
        <v>18S</v>
      </c>
      <c r="G1675" s="52" t="str">
        <f t="shared" si="79"/>
        <v>18ST</v>
      </c>
      <c r="H1675" s="52" t="str">
        <f t="shared" si="80"/>
        <v>18SP</v>
      </c>
    </row>
    <row r="1676" spans="1:8" ht="13.5" thickBot="1" x14ac:dyDescent="0.3">
      <c r="A1676" s="21" t="s">
        <v>318</v>
      </c>
      <c r="B1676" s="25" t="s">
        <v>2058</v>
      </c>
      <c r="C1676" s="25" t="s">
        <v>2087</v>
      </c>
      <c r="D1676" s="25" t="s">
        <v>2055</v>
      </c>
      <c r="E1676" s="45">
        <v>18</v>
      </c>
      <c r="F1676" s="52" t="str">
        <f t="shared" si="78"/>
        <v>18S</v>
      </c>
      <c r="G1676" s="52" t="str">
        <f t="shared" si="79"/>
        <v>18ST</v>
      </c>
      <c r="H1676" s="52" t="str">
        <f t="shared" si="80"/>
        <v>18SP</v>
      </c>
    </row>
    <row r="1677" spans="1:8" ht="26.25" thickBot="1" x14ac:dyDescent="0.3">
      <c r="A1677" s="21" t="s">
        <v>991</v>
      </c>
      <c r="B1677" s="25" t="s">
        <v>2195</v>
      </c>
      <c r="C1677" s="25" t="s">
        <v>2087</v>
      </c>
      <c r="D1677" s="25" t="s">
        <v>2055</v>
      </c>
      <c r="E1677" s="45">
        <v>18</v>
      </c>
      <c r="F1677" s="52" t="str">
        <f t="shared" si="78"/>
        <v>18S</v>
      </c>
      <c r="G1677" s="52" t="str">
        <f t="shared" si="79"/>
        <v>18SK</v>
      </c>
      <c r="H1677" s="52" t="str">
        <f t="shared" si="80"/>
        <v>18SP</v>
      </c>
    </row>
    <row r="1678" spans="1:8" ht="26.25" thickBot="1" x14ac:dyDescent="0.3">
      <c r="A1678" s="21" t="s">
        <v>1176</v>
      </c>
      <c r="B1678" s="25" t="s">
        <v>2195</v>
      </c>
      <c r="C1678" s="25" t="s">
        <v>2088</v>
      </c>
      <c r="D1678" s="25" t="s">
        <v>2055</v>
      </c>
      <c r="E1678" s="45">
        <v>18</v>
      </c>
      <c r="F1678" s="52" t="str">
        <f t="shared" si="78"/>
        <v>18S</v>
      </c>
      <c r="G1678" s="52" t="str">
        <f t="shared" si="79"/>
        <v>18SK</v>
      </c>
      <c r="H1678" s="52" t="str">
        <f t="shared" si="80"/>
        <v>18SM</v>
      </c>
    </row>
    <row r="1679" spans="1:8" ht="13.5" thickBot="1" x14ac:dyDescent="0.3">
      <c r="A1679" s="21" t="s">
        <v>2677</v>
      </c>
      <c r="B1679" s="25" t="s">
        <v>2058</v>
      </c>
      <c r="C1679" s="25" t="s">
        <v>2088</v>
      </c>
      <c r="D1679" s="25" t="s">
        <v>2055</v>
      </c>
      <c r="E1679" s="45">
        <v>18</v>
      </c>
      <c r="F1679" s="52" t="str">
        <f t="shared" si="78"/>
        <v>18S</v>
      </c>
      <c r="G1679" s="52" t="str">
        <f t="shared" si="79"/>
        <v>18ST</v>
      </c>
      <c r="H1679" s="52" t="str">
        <f t="shared" si="80"/>
        <v>18SM</v>
      </c>
    </row>
    <row r="1680" spans="1:8" ht="13.5" thickBot="1" x14ac:dyDescent="0.3">
      <c r="A1680" s="21" t="s">
        <v>1378</v>
      </c>
      <c r="B1680" s="25"/>
      <c r="C1680" s="25" t="s">
        <v>2087</v>
      </c>
      <c r="D1680" s="25" t="s">
        <v>2055</v>
      </c>
      <c r="E1680" s="45">
        <v>18</v>
      </c>
      <c r="F1680" s="52" t="str">
        <f t="shared" si="78"/>
        <v>18S</v>
      </c>
      <c r="G1680" s="52" t="str">
        <f t="shared" si="79"/>
        <v>18S</v>
      </c>
      <c r="H1680" s="52" t="str">
        <f t="shared" si="80"/>
        <v>18SP</v>
      </c>
    </row>
    <row r="1681" spans="1:8" ht="13.5" thickBot="1" x14ac:dyDescent="0.3">
      <c r="A1681" s="21" t="s">
        <v>1660</v>
      </c>
      <c r="B1681" s="25" t="s">
        <v>2058</v>
      </c>
      <c r="C1681" s="25" t="s">
        <v>2088</v>
      </c>
      <c r="D1681" s="25" t="s">
        <v>2055</v>
      </c>
      <c r="E1681" s="45">
        <v>18</v>
      </c>
      <c r="F1681" s="52" t="str">
        <f t="shared" si="78"/>
        <v>18S</v>
      </c>
      <c r="G1681" s="52" t="str">
        <f t="shared" si="79"/>
        <v>18ST</v>
      </c>
      <c r="H1681" s="52" t="str">
        <f t="shared" si="80"/>
        <v>18SM</v>
      </c>
    </row>
    <row r="1682" spans="1:8" ht="13.5" thickBot="1" x14ac:dyDescent="0.3">
      <c r="A1682" s="21" t="s">
        <v>547</v>
      </c>
      <c r="B1682" s="25" t="s">
        <v>2058</v>
      </c>
      <c r="C1682" s="25" t="s">
        <v>2087</v>
      </c>
      <c r="D1682" s="25" t="s">
        <v>2058</v>
      </c>
      <c r="E1682" s="45">
        <v>18</v>
      </c>
      <c r="F1682" s="52" t="str">
        <f t="shared" si="78"/>
        <v>18T</v>
      </c>
      <c r="G1682" s="52" t="str">
        <f t="shared" si="79"/>
        <v>18TT</v>
      </c>
      <c r="H1682" s="52" t="str">
        <f t="shared" si="80"/>
        <v>18TP</v>
      </c>
    </row>
    <row r="1683" spans="1:8" ht="13.5" thickBot="1" x14ac:dyDescent="0.3">
      <c r="A1683" s="21" t="s">
        <v>1833</v>
      </c>
      <c r="B1683" s="25" t="s">
        <v>2058</v>
      </c>
      <c r="C1683" s="25" t="s">
        <v>2088</v>
      </c>
      <c r="D1683" s="25" t="s">
        <v>2058</v>
      </c>
      <c r="E1683" s="45">
        <v>18</v>
      </c>
      <c r="F1683" s="52" t="str">
        <f t="shared" si="78"/>
        <v>18T</v>
      </c>
      <c r="G1683" s="52" t="str">
        <f t="shared" si="79"/>
        <v>18TT</v>
      </c>
      <c r="H1683" s="52" t="str">
        <f t="shared" si="80"/>
        <v>18TM</v>
      </c>
    </row>
    <row r="1684" spans="1:8" ht="13.5" thickBot="1" x14ac:dyDescent="0.3">
      <c r="A1684" s="21" t="s">
        <v>96</v>
      </c>
      <c r="B1684" s="25" t="s">
        <v>2058</v>
      </c>
      <c r="C1684" s="25" t="s">
        <v>2087</v>
      </c>
      <c r="D1684" s="25" t="s">
        <v>2056</v>
      </c>
      <c r="E1684" s="45">
        <v>18</v>
      </c>
      <c r="F1684" s="52" t="str">
        <f t="shared" si="78"/>
        <v>18W</v>
      </c>
      <c r="G1684" s="52" t="str">
        <f t="shared" si="79"/>
        <v>18WT</v>
      </c>
      <c r="H1684" s="52" t="str">
        <f t="shared" si="80"/>
        <v>18WP</v>
      </c>
    </row>
    <row r="1685" spans="1:8" ht="13.5" thickBot="1" x14ac:dyDescent="0.3">
      <c r="A1685" s="21" t="s">
        <v>440</v>
      </c>
      <c r="B1685" s="25" t="s">
        <v>2058</v>
      </c>
      <c r="C1685" s="25" t="s">
        <v>2087</v>
      </c>
      <c r="D1685" s="25" t="s">
        <v>2056</v>
      </c>
      <c r="E1685" s="45">
        <v>18</v>
      </c>
      <c r="F1685" s="52" t="str">
        <f t="shared" si="78"/>
        <v>18W</v>
      </c>
      <c r="G1685" s="52" t="str">
        <f t="shared" si="79"/>
        <v>18WT</v>
      </c>
      <c r="H1685" s="52" t="str">
        <f t="shared" si="80"/>
        <v>18WP</v>
      </c>
    </row>
    <row r="1686" spans="1:8" ht="13.5" thickBot="1" x14ac:dyDescent="0.3">
      <c r="A1686" s="21" t="s">
        <v>2373</v>
      </c>
      <c r="B1686" s="25" t="s">
        <v>2195</v>
      </c>
      <c r="C1686" s="25" t="s">
        <v>2088</v>
      </c>
      <c r="D1686" s="25" t="s">
        <v>2056</v>
      </c>
      <c r="E1686" s="45">
        <v>18</v>
      </c>
      <c r="F1686" s="52" t="str">
        <f t="shared" si="78"/>
        <v>18W</v>
      </c>
      <c r="G1686" s="52" t="str">
        <f t="shared" si="79"/>
        <v>18WK</v>
      </c>
      <c r="H1686" s="52" t="str">
        <f t="shared" si="80"/>
        <v>18WM</v>
      </c>
    </row>
    <row r="1687" spans="1:8" ht="26.25" thickBot="1" x14ac:dyDescent="0.3">
      <c r="A1687" s="21" t="s">
        <v>1234</v>
      </c>
      <c r="B1687" s="25" t="s">
        <v>2195</v>
      </c>
      <c r="C1687" s="25" t="s">
        <v>2088</v>
      </c>
      <c r="D1687" s="25" t="s">
        <v>2056</v>
      </c>
      <c r="E1687" s="45">
        <v>18</v>
      </c>
      <c r="F1687" s="52" t="str">
        <f t="shared" si="78"/>
        <v>18W</v>
      </c>
      <c r="G1687" s="52" t="str">
        <f t="shared" si="79"/>
        <v>18WK</v>
      </c>
      <c r="H1687" s="52" t="str">
        <f t="shared" si="80"/>
        <v>18WM</v>
      </c>
    </row>
    <row r="1688" spans="1:8" ht="13.5" thickBot="1" x14ac:dyDescent="0.3">
      <c r="A1688" s="21" t="s">
        <v>1717</v>
      </c>
      <c r="B1688" s="25" t="s">
        <v>2058</v>
      </c>
      <c r="C1688" s="25" t="s">
        <v>2088</v>
      </c>
      <c r="D1688" s="25" t="s">
        <v>2056</v>
      </c>
      <c r="E1688" s="45">
        <v>18</v>
      </c>
      <c r="F1688" s="52" t="str">
        <f t="shared" si="78"/>
        <v>18W</v>
      </c>
      <c r="G1688" s="52" t="str">
        <f t="shared" si="79"/>
        <v>18WT</v>
      </c>
      <c r="H1688" s="52" t="str">
        <f t="shared" si="80"/>
        <v>18WM</v>
      </c>
    </row>
    <row r="1689" spans="1:8" ht="13.5" thickBot="1" x14ac:dyDescent="0.3">
      <c r="A1689" s="21" t="s">
        <v>525</v>
      </c>
      <c r="B1689" s="25" t="s">
        <v>2058</v>
      </c>
      <c r="C1689" s="25" t="s">
        <v>2087</v>
      </c>
      <c r="D1689" s="25" t="s">
        <v>2057</v>
      </c>
      <c r="E1689" s="45">
        <v>18</v>
      </c>
      <c r="F1689" s="52" t="str">
        <f t="shared" si="78"/>
        <v>18O</v>
      </c>
      <c r="G1689" s="52" t="str">
        <f t="shared" si="79"/>
        <v>18OT</v>
      </c>
      <c r="H1689" s="52" t="str">
        <f t="shared" si="80"/>
        <v>18OP</v>
      </c>
    </row>
    <row r="1690" spans="1:8" ht="13.5" thickBot="1" x14ac:dyDescent="0.3">
      <c r="A1690" s="21" t="s">
        <v>1284</v>
      </c>
      <c r="B1690" s="25" t="s">
        <v>2195</v>
      </c>
      <c r="C1690" s="25" t="s">
        <v>2088</v>
      </c>
      <c r="D1690" s="25" t="s">
        <v>2057</v>
      </c>
      <c r="E1690" s="45">
        <v>18</v>
      </c>
      <c r="F1690" s="52" t="str">
        <f t="shared" si="78"/>
        <v>18O</v>
      </c>
      <c r="G1690" s="52" t="str">
        <f t="shared" si="79"/>
        <v>18OK</v>
      </c>
      <c r="H1690" s="52" t="str">
        <f t="shared" si="80"/>
        <v>18OM</v>
      </c>
    </row>
    <row r="1691" spans="1:8" ht="13.5" thickBot="1" x14ac:dyDescent="0.3">
      <c r="A1691" s="21" t="s">
        <v>45</v>
      </c>
      <c r="B1691" s="25" t="s">
        <v>2058</v>
      </c>
      <c r="C1691" s="25" t="s">
        <v>2087</v>
      </c>
      <c r="D1691" s="25" t="s">
        <v>2055</v>
      </c>
      <c r="E1691" s="45">
        <v>18</v>
      </c>
      <c r="F1691" s="52" t="str">
        <f t="shared" si="78"/>
        <v>18S</v>
      </c>
      <c r="G1691" s="52" t="str">
        <f t="shared" si="79"/>
        <v>18ST</v>
      </c>
      <c r="H1691" s="52" t="str">
        <f t="shared" si="80"/>
        <v>18SP</v>
      </c>
    </row>
    <row r="1692" spans="1:8" ht="13.5" thickBot="1" x14ac:dyDescent="0.3">
      <c r="A1692" s="21" t="s">
        <v>319</v>
      </c>
      <c r="B1692" s="25" t="s">
        <v>2058</v>
      </c>
      <c r="C1692" s="25" t="s">
        <v>2087</v>
      </c>
      <c r="D1692" s="25" t="s">
        <v>2055</v>
      </c>
      <c r="E1692" s="45">
        <v>18</v>
      </c>
      <c r="F1692" s="52" t="str">
        <f t="shared" si="78"/>
        <v>18S</v>
      </c>
      <c r="G1692" s="52" t="str">
        <f t="shared" si="79"/>
        <v>18ST</v>
      </c>
      <c r="H1692" s="52" t="str">
        <f t="shared" si="80"/>
        <v>18SP</v>
      </c>
    </row>
    <row r="1693" spans="1:8" ht="26.25" thickBot="1" x14ac:dyDescent="0.3">
      <c r="A1693" s="21" t="s">
        <v>992</v>
      </c>
      <c r="B1693" s="25" t="s">
        <v>2195</v>
      </c>
      <c r="C1693" s="25" t="s">
        <v>2087</v>
      </c>
      <c r="D1693" s="25" t="s">
        <v>2055</v>
      </c>
      <c r="E1693" s="45">
        <v>18</v>
      </c>
      <c r="F1693" s="52" t="str">
        <f t="shared" si="78"/>
        <v>18S</v>
      </c>
      <c r="G1693" s="52" t="str">
        <f t="shared" si="79"/>
        <v>18SK</v>
      </c>
      <c r="H1693" s="52" t="str">
        <f t="shared" si="80"/>
        <v>18SP</v>
      </c>
    </row>
    <row r="1694" spans="1:8" ht="13.5" thickBot="1" x14ac:dyDescent="0.3">
      <c r="A1694" s="21" t="s">
        <v>1177</v>
      </c>
      <c r="B1694" s="25" t="s">
        <v>2195</v>
      </c>
      <c r="C1694" s="25" t="s">
        <v>2088</v>
      </c>
      <c r="D1694" s="25" t="s">
        <v>2055</v>
      </c>
      <c r="E1694" s="45">
        <v>18</v>
      </c>
      <c r="F1694" s="52" t="str">
        <f t="shared" si="78"/>
        <v>18S</v>
      </c>
      <c r="G1694" s="52" t="str">
        <f t="shared" si="79"/>
        <v>18SK</v>
      </c>
      <c r="H1694" s="52" t="str">
        <f t="shared" si="80"/>
        <v>18SM</v>
      </c>
    </row>
    <row r="1695" spans="1:8" ht="13.5" thickBot="1" x14ac:dyDescent="0.3">
      <c r="A1695" s="21" t="s">
        <v>1337</v>
      </c>
      <c r="B1695" s="25" t="s">
        <v>2058</v>
      </c>
      <c r="C1695" s="25" t="s">
        <v>2088</v>
      </c>
      <c r="D1695" s="25" t="s">
        <v>2055</v>
      </c>
      <c r="E1695" s="45">
        <v>18</v>
      </c>
      <c r="F1695" s="52" t="str">
        <f t="shared" si="78"/>
        <v>18S</v>
      </c>
      <c r="G1695" s="52" t="str">
        <f t="shared" si="79"/>
        <v>18ST</v>
      </c>
      <c r="H1695" s="52" t="str">
        <f t="shared" si="80"/>
        <v>18SM</v>
      </c>
    </row>
    <row r="1696" spans="1:8" ht="13.5" thickBot="1" x14ac:dyDescent="0.3">
      <c r="A1696" s="21" t="s">
        <v>1379</v>
      </c>
      <c r="B1696" s="25"/>
      <c r="C1696" s="25" t="s">
        <v>2087</v>
      </c>
      <c r="D1696" s="25" t="s">
        <v>2055</v>
      </c>
      <c r="E1696" s="45">
        <v>18</v>
      </c>
      <c r="F1696" s="52" t="str">
        <f t="shared" si="78"/>
        <v>18S</v>
      </c>
      <c r="G1696" s="52" t="str">
        <f t="shared" si="79"/>
        <v>18S</v>
      </c>
      <c r="H1696" s="52" t="str">
        <f t="shared" si="80"/>
        <v>18SP</v>
      </c>
    </row>
    <row r="1697" spans="1:8" ht="26.25" thickBot="1" x14ac:dyDescent="0.3">
      <c r="A1697" s="21" t="s">
        <v>1661</v>
      </c>
      <c r="B1697" s="25" t="s">
        <v>2058</v>
      </c>
      <c r="C1697" s="25" t="s">
        <v>2088</v>
      </c>
      <c r="D1697" s="25" t="s">
        <v>2055</v>
      </c>
      <c r="E1697" s="45">
        <v>18</v>
      </c>
      <c r="F1697" s="52" t="str">
        <f t="shared" si="78"/>
        <v>18S</v>
      </c>
      <c r="G1697" s="52" t="str">
        <f t="shared" si="79"/>
        <v>18ST</v>
      </c>
      <c r="H1697" s="52" t="str">
        <f t="shared" si="80"/>
        <v>18SM</v>
      </c>
    </row>
    <row r="1698" spans="1:8" ht="13.5" thickBot="1" x14ac:dyDescent="0.3">
      <c r="A1698" s="21" t="s">
        <v>591</v>
      </c>
      <c r="B1698" s="25" t="s">
        <v>2058</v>
      </c>
      <c r="C1698" s="25" t="s">
        <v>2087</v>
      </c>
      <c r="D1698" s="25" t="s">
        <v>2058</v>
      </c>
      <c r="E1698" s="45">
        <v>18</v>
      </c>
      <c r="F1698" s="52" t="str">
        <f t="shared" si="78"/>
        <v>18T</v>
      </c>
      <c r="G1698" s="52" t="str">
        <f t="shared" si="79"/>
        <v>18TT</v>
      </c>
      <c r="H1698" s="52" t="str">
        <f t="shared" si="80"/>
        <v>18TP</v>
      </c>
    </row>
    <row r="1699" spans="1:8" ht="13.5" thickBot="1" x14ac:dyDescent="0.3">
      <c r="A1699" s="21" t="s">
        <v>1328</v>
      </c>
      <c r="B1699" s="25" t="s">
        <v>2195</v>
      </c>
      <c r="C1699" s="25" t="s">
        <v>2088</v>
      </c>
      <c r="D1699" s="25" t="s">
        <v>2058</v>
      </c>
      <c r="E1699" s="45">
        <v>18</v>
      </c>
      <c r="F1699" s="52" t="str">
        <f t="shared" si="78"/>
        <v>18T</v>
      </c>
      <c r="G1699" s="52" t="str">
        <f t="shared" si="79"/>
        <v>18TK</v>
      </c>
      <c r="H1699" s="52" t="str">
        <f t="shared" si="80"/>
        <v>18TM</v>
      </c>
    </row>
    <row r="1700" spans="1:8" ht="13.5" thickBot="1" x14ac:dyDescent="0.3">
      <c r="A1700" s="21" t="s">
        <v>1834</v>
      </c>
      <c r="B1700" s="25" t="s">
        <v>2058</v>
      </c>
      <c r="C1700" s="25" t="s">
        <v>2088</v>
      </c>
      <c r="D1700" s="25" t="s">
        <v>2058</v>
      </c>
      <c r="E1700" s="45">
        <v>18</v>
      </c>
      <c r="F1700" s="52" t="str">
        <f t="shared" si="78"/>
        <v>18T</v>
      </c>
      <c r="G1700" s="52" t="str">
        <f t="shared" si="79"/>
        <v>18TT</v>
      </c>
      <c r="H1700" s="52" t="str">
        <f t="shared" si="80"/>
        <v>18TM</v>
      </c>
    </row>
    <row r="1701" spans="1:8" ht="13.5" thickBot="1" x14ac:dyDescent="0.3">
      <c r="A1701" s="21" t="s">
        <v>441</v>
      </c>
      <c r="B1701" s="25" t="s">
        <v>2058</v>
      </c>
      <c r="C1701" s="25" t="s">
        <v>2087</v>
      </c>
      <c r="D1701" s="25" t="s">
        <v>2056</v>
      </c>
      <c r="E1701" s="45">
        <v>18</v>
      </c>
      <c r="F1701" s="52" t="str">
        <f t="shared" si="78"/>
        <v>18W</v>
      </c>
      <c r="G1701" s="52" t="str">
        <f t="shared" si="79"/>
        <v>18WT</v>
      </c>
      <c r="H1701" s="52" t="str">
        <f t="shared" si="80"/>
        <v>18WP</v>
      </c>
    </row>
    <row r="1702" spans="1:8" ht="13.5" thickBot="1" x14ac:dyDescent="0.3">
      <c r="A1702" s="21" t="s">
        <v>920</v>
      </c>
      <c r="B1702" s="25" t="s">
        <v>2195</v>
      </c>
      <c r="C1702" s="25" t="s">
        <v>2088</v>
      </c>
      <c r="D1702" s="25" t="s">
        <v>2056</v>
      </c>
      <c r="E1702" s="45">
        <v>18</v>
      </c>
      <c r="F1702" s="52" t="str">
        <f t="shared" si="78"/>
        <v>18W</v>
      </c>
      <c r="G1702" s="52" t="str">
        <f t="shared" si="79"/>
        <v>18WK</v>
      </c>
      <c r="H1702" s="52" t="str">
        <f t="shared" si="80"/>
        <v>18WM</v>
      </c>
    </row>
    <row r="1703" spans="1:8" ht="13.5" thickBot="1" x14ac:dyDescent="0.3">
      <c r="A1703" s="21" t="s">
        <v>1235</v>
      </c>
      <c r="B1703" s="25" t="s">
        <v>2195</v>
      </c>
      <c r="C1703" s="25" t="s">
        <v>2088</v>
      </c>
      <c r="D1703" s="25" t="s">
        <v>2056</v>
      </c>
      <c r="E1703" s="45">
        <v>18</v>
      </c>
      <c r="F1703" s="52" t="str">
        <f t="shared" si="78"/>
        <v>18W</v>
      </c>
      <c r="G1703" s="52" t="str">
        <f t="shared" si="79"/>
        <v>18WK</v>
      </c>
      <c r="H1703" s="52" t="str">
        <f t="shared" si="80"/>
        <v>18WM</v>
      </c>
    </row>
    <row r="1704" spans="1:8" ht="13.5" thickBot="1" x14ac:dyDescent="0.3">
      <c r="A1704" s="21" t="s">
        <v>1718</v>
      </c>
      <c r="B1704" s="25" t="s">
        <v>2058</v>
      </c>
      <c r="C1704" s="25" t="s">
        <v>2088</v>
      </c>
      <c r="D1704" s="25" t="s">
        <v>2056</v>
      </c>
      <c r="E1704" s="45">
        <v>18</v>
      </c>
      <c r="F1704" s="52" t="str">
        <f t="shared" si="78"/>
        <v>18W</v>
      </c>
      <c r="G1704" s="52" t="str">
        <f t="shared" si="79"/>
        <v>18WT</v>
      </c>
      <c r="H1704" s="52" t="str">
        <f t="shared" si="80"/>
        <v>18WM</v>
      </c>
    </row>
    <row r="1705" spans="1:8" ht="13.5" thickBot="1" x14ac:dyDescent="0.3">
      <c r="A1705" s="21" t="s">
        <v>526</v>
      </c>
      <c r="B1705" s="25" t="s">
        <v>2058</v>
      </c>
      <c r="C1705" s="25" t="s">
        <v>2087</v>
      </c>
      <c r="D1705" s="25" t="s">
        <v>2057</v>
      </c>
      <c r="E1705" s="45">
        <v>18</v>
      </c>
      <c r="F1705" s="52" t="str">
        <f t="shared" si="78"/>
        <v>18O</v>
      </c>
      <c r="G1705" s="52" t="str">
        <f t="shared" si="79"/>
        <v>18OT</v>
      </c>
      <c r="H1705" s="52" t="str">
        <f t="shared" si="80"/>
        <v>18OP</v>
      </c>
    </row>
    <row r="1706" spans="1:8" ht="13.5" thickBot="1" x14ac:dyDescent="0.3">
      <c r="A1706" s="21" t="s">
        <v>46</v>
      </c>
      <c r="B1706" s="25" t="s">
        <v>2058</v>
      </c>
      <c r="C1706" s="25" t="s">
        <v>2087</v>
      </c>
      <c r="D1706" s="25" t="s">
        <v>2055</v>
      </c>
      <c r="E1706" s="45">
        <v>18</v>
      </c>
      <c r="F1706" s="52" t="str">
        <f t="shared" si="78"/>
        <v>18S</v>
      </c>
      <c r="G1706" s="52" t="str">
        <f t="shared" si="79"/>
        <v>18ST</v>
      </c>
      <c r="H1706" s="52" t="str">
        <f t="shared" si="80"/>
        <v>18SP</v>
      </c>
    </row>
    <row r="1707" spans="1:8" ht="13.5" thickBot="1" x14ac:dyDescent="0.3">
      <c r="A1707" s="21" t="s">
        <v>320</v>
      </c>
      <c r="B1707" s="25" t="s">
        <v>2058</v>
      </c>
      <c r="C1707" s="25" t="s">
        <v>2087</v>
      </c>
      <c r="D1707" s="25" t="s">
        <v>2055</v>
      </c>
      <c r="E1707" s="45">
        <v>18</v>
      </c>
      <c r="F1707" s="52" t="str">
        <f t="shared" si="78"/>
        <v>18S</v>
      </c>
      <c r="G1707" s="52" t="str">
        <f t="shared" si="79"/>
        <v>18ST</v>
      </c>
      <c r="H1707" s="52" t="str">
        <f t="shared" si="80"/>
        <v>18SP</v>
      </c>
    </row>
    <row r="1708" spans="1:8" ht="26.25" thickBot="1" x14ac:dyDescent="0.3">
      <c r="A1708" s="21" t="s">
        <v>2678</v>
      </c>
      <c r="B1708" s="25" t="s">
        <v>2195</v>
      </c>
      <c r="C1708" s="25" t="s">
        <v>2087</v>
      </c>
      <c r="D1708" s="25" t="s">
        <v>2055</v>
      </c>
      <c r="E1708" s="45">
        <v>18</v>
      </c>
      <c r="F1708" s="52" t="str">
        <f t="shared" si="78"/>
        <v>18S</v>
      </c>
      <c r="G1708" s="52" t="str">
        <f t="shared" si="79"/>
        <v>18SK</v>
      </c>
      <c r="H1708" s="52" t="str">
        <f t="shared" si="80"/>
        <v>18SP</v>
      </c>
    </row>
    <row r="1709" spans="1:8" ht="39" thickBot="1" x14ac:dyDescent="0.3">
      <c r="A1709" s="21" t="s">
        <v>1178</v>
      </c>
      <c r="B1709" s="25" t="s">
        <v>2195</v>
      </c>
      <c r="C1709" s="25" t="s">
        <v>2088</v>
      </c>
      <c r="D1709" s="25" t="s">
        <v>2055</v>
      </c>
      <c r="E1709" s="45">
        <v>18</v>
      </c>
      <c r="F1709" s="52" t="str">
        <f t="shared" si="78"/>
        <v>18S</v>
      </c>
      <c r="G1709" s="52" t="str">
        <f t="shared" si="79"/>
        <v>18SK</v>
      </c>
      <c r="H1709" s="52" t="str">
        <f t="shared" si="80"/>
        <v>18SM</v>
      </c>
    </row>
    <row r="1710" spans="1:8" ht="13.5" thickBot="1" x14ac:dyDescent="0.3">
      <c r="A1710" s="21" t="s">
        <v>442</v>
      </c>
      <c r="B1710" s="25" t="s">
        <v>2058</v>
      </c>
      <c r="C1710" s="25" t="s">
        <v>2087</v>
      </c>
      <c r="D1710" s="25" t="s">
        <v>2056</v>
      </c>
      <c r="E1710" s="45">
        <v>18</v>
      </c>
      <c r="F1710" s="52" t="str">
        <f t="shared" si="78"/>
        <v>18W</v>
      </c>
      <c r="G1710" s="52" t="str">
        <f t="shared" si="79"/>
        <v>18WT</v>
      </c>
      <c r="H1710" s="52" t="str">
        <f t="shared" si="80"/>
        <v>18WP</v>
      </c>
    </row>
    <row r="1711" spans="1:8" ht="13.5" thickBot="1" x14ac:dyDescent="0.3">
      <c r="A1711" s="21" t="s">
        <v>527</v>
      </c>
      <c r="B1711" s="25" t="s">
        <v>2058</v>
      </c>
      <c r="C1711" s="25" t="s">
        <v>2087</v>
      </c>
      <c r="D1711" s="25" t="s">
        <v>2057</v>
      </c>
      <c r="E1711" s="45">
        <v>18</v>
      </c>
      <c r="F1711" s="52" t="str">
        <f t="shared" si="78"/>
        <v>18O</v>
      </c>
      <c r="G1711" s="52" t="str">
        <f t="shared" si="79"/>
        <v>18OT</v>
      </c>
      <c r="H1711" s="52" t="str">
        <f t="shared" si="80"/>
        <v>18OP</v>
      </c>
    </row>
    <row r="1712" spans="1:8" ht="13.5" thickBot="1" x14ac:dyDescent="0.3">
      <c r="A1712" s="21" t="s">
        <v>47</v>
      </c>
      <c r="B1712" s="25" t="s">
        <v>2058</v>
      </c>
      <c r="C1712" s="25" t="s">
        <v>2087</v>
      </c>
      <c r="D1712" s="25" t="s">
        <v>2055</v>
      </c>
      <c r="E1712" s="45">
        <v>18</v>
      </c>
      <c r="F1712" s="52" t="str">
        <f t="shared" si="78"/>
        <v>18S</v>
      </c>
      <c r="G1712" s="52" t="str">
        <f t="shared" si="79"/>
        <v>18ST</v>
      </c>
      <c r="H1712" s="52" t="str">
        <f t="shared" si="80"/>
        <v>18SP</v>
      </c>
    </row>
    <row r="1713" spans="1:8" ht="26.25" thickBot="1" x14ac:dyDescent="0.3">
      <c r="A1713" s="21" t="s">
        <v>2599</v>
      </c>
      <c r="B1713" s="25" t="s">
        <v>2195</v>
      </c>
      <c r="C1713" s="25" t="s">
        <v>2088</v>
      </c>
      <c r="D1713" s="25" t="s">
        <v>2055</v>
      </c>
      <c r="E1713" s="45">
        <v>18</v>
      </c>
      <c r="F1713" s="52" t="str">
        <f t="shared" si="78"/>
        <v>18S</v>
      </c>
      <c r="G1713" s="52" t="str">
        <f t="shared" si="79"/>
        <v>18SK</v>
      </c>
      <c r="H1713" s="52" t="str">
        <f t="shared" si="80"/>
        <v>18SM</v>
      </c>
    </row>
    <row r="1714" spans="1:8" ht="13.5" thickBot="1" x14ac:dyDescent="0.3">
      <c r="A1714" s="21" t="s">
        <v>2679</v>
      </c>
      <c r="B1714" s="25" t="s">
        <v>2058</v>
      </c>
      <c r="C1714" s="25" t="s">
        <v>2087</v>
      </c>
      <c r="D1714" s="25" t="s">
        <v>2056</v>
      </c>
      <c r="E1714" s="45">
        <v>18</v>
      </c>
      <c r="F1714" s="52" t="str">
        <f t="shared" si="78"/>
        <v>18W</v>
      </c>
      <c r="G1714" s="52" t="str">
        <f t="shared" si="79"/>
        <v>18WT</v>
      </c>
      <c r="H1714" s="52" t="str">
        <f t="shared" si="80"/>
        <v>18WP</v>
      </c>
    </row>
    <row r="1715" spans="1:8" ht="13.5" thickBot="1" x14ac:dyDescent="0.3">
      <c r="A1715" s="21" t="s">
        <v>128</v>
      </c>
      <c r="B1715" s="25" t="s">
        <v>2058</v>
      </c>
      <c r="C1715" s="25" t="s">
        <v>2087</v>
      </c>
      <c r="D1715" s="25" t="s">
        <v>2057</v>
      </c>
      <c r="E1715" s="45">
        <v>19</v>
      </c>
      <c r="F1715" s="52" t="str">
        <f t="shared" si="78"/>
        <v>19O</v>
      </c>
      <c r="G1715" s="52" t="str">
        <f t="shared" si="79"/>
        <v>19OT</v>
      </c>
      <c r="H1715" s="52" t="str">
        <f t="shared" si="80"/>
        <v>19OP</v>
      </c>
    </row>
    <row r="1716" spans="1:8" ht="13.5" thickBot="1" x14ac:dyDescent="0.3">
      <c r="A1716" s="21" t="s">
        <v>2374</v>
      </c>
      <c r="B1716" s="25" t="s">
        <v>2195</v>
      </c>
      <c r="C1716" s="25" t="s">
        <v>2088</v>
      </c>
      <c r="D1716" s="25" t="s">
        <v>2057</v>
      </c>
      <c r="E1716" s="45">
        <v>19</v>
      </c>
      <c r="F1716" s="52" t="str">
        <f t="shared" si="78"/>
        <v>19O</v>
      </c>
      <c r="G1716" s="52" t="str">
        <f t="shared" si="79"/>
        <v>19OK</v>
      </c>
      <c r="H1716" s="52" t="str">
        <f t="shared" si="80"/>
        <v>19OM</v>
      </c>
    </row>
    <row r="1717" spans="1:8" ht="13.5" thickBot="1" x14ac:dyDescent="0.3">
      <c r="A1717" s="21" t="s">
        <v>2680</v>
      </c>
      <c r="B1717" s="25" t="s">
        <v>2195</v>
      </c>
      <c r="C1717" s="25" t="s">
        <v>2087</v>
      </c>
      <c r="D1717" s="25" t="s">
        <v>2057</v>
      </c>
      <c r="E1717" s="45">
        <v>19</v>
      </c>
      <c r="F1717" s="52" t="str">
        <f t="shared" si="78"/>
        <v>19O</v>
      </c>
      <c r="G1717" s="52" t="str">
        <f t="shared" si="79"/>
        <v>19OK</v>
      </c>
      <c r="H1717" s="52" t="str">
        <f t="shared" si="80"/>
        <v>19OP</v>
      </c>
    </row>
    <row r="1718" spans="1:8" ht="13.5" thickBot="1" x14ac:dyDescent="0.3">
      <c r="A1718" s="21" t="s">
        <v>1110</v>
      </c>
      <c r="B1718" s="25" t="s">
        <v>2058</v>
      </c>
      <c r="C1718" s="25" t="s">
        <v>2088</v>
      </c>
      <c r="D1718" s="25" t="s">
        <v>2057</v>
      </c>
      <c r="E1718" s="45">
        <v>19</v>
      </c>
      <c r="F1718" s="52" t="str">
        <f t="shared" si="78"/>
        <v>19O</v>
      </c>
      <c r="G1718" s="52" t="str">
        <f t="shared" si="79"/>
        <v>19OT</v>
      </c>
      <c r="H1718" s="52" t="str">
        <f t="shared" si="80"/>
        <v>19OM</v>
      </c>
    </row>
    <row r="1719" spans="1:8" ht="26.25" thickBot="1" x14ac:dyDescent="0.3">
      <c r="A1719" s="21" t="s">
        <v>2681</v>
      </c>
      <c r="B1719" s="25" t="s">
        <v>2058</v>
      </c>
      <c r="C1719" s="25" t="s">
        <v>2088</v>
      </c>
      <c r="D1719" s="25" t="s">
        <v>2057</v>
      </c>
      <c r="E1719" s="45">
        <v>19</v>
      </c>
      <c r="F1719" s="52" t="str">
        <f t="shared" si="78"/>
        <v>19O</v>
      </c>
      <c r="G1719" s="52" t="str">
        <f t="shared" si="79"/>
        <v>19OT</v>
      </c>
      <c r="H1719" s="52" t="str">
        <f t="shared" si="80"/>
        <v>19OM</v>
      </c>
    </row>
    <row r="1720" spans="1:8" ht="13.5" thickBot="1" x14ac:dyDescent="0.3">
      <c r="A1720" s="21" t="s">
        <v>1476</v>
      </c>
      <c r="B1720" s="25"/>
      <c r="C1720" s="25" t="s">
        <v>2087</v>
      </c>
      <c r="D1720" s="25" t="s">
        <v>2057</v>
      </c>
      <c r="E1720" s="45">
        <v>19</v>
      </c>
      <c r="F1720" s="52" t="str">
        <f t="shared" si="78"/>
        <v>19O</v>
      </c>
      <c r="G1720" s="52" t="str">
        <f t="shared" si="79"/>
        <v>19O</v>
      </c>
      <c r="H1720" s="52" t="str">
        <f t="shared" si="80"/>
        <v>19OP</v>
      </c>
    </row>
    <row r="1721" spans="1:8" ht="13.5" thickBot="1" x14ac:dyDescent="0.3">
      <c r="A1721" s="21" t="s">
        <v>1781</v>
      </c>
      <c r="B1721" s="25" t="s">
        <v>2058</v>
      </c>
      <c r="C1721" s="25" t="s">
        <v>2088</v>
      </c>
      <c r="D1721" s="25" t="s">
        <v>2057</v>
      </c>
      <c r="E1721" s="45">
        <v>19</v>
      </c>
      <c r="F1721" s="52" t="str">
        <f t="shared" si="78"/>
        <v>19O</v>
      </c>
      <c r="G1721" s="52" t="str">
        <f t="shared" si="79"/>
        <v>19OT</v>
      </c>
      <c r="H1721" s="52" t="str">
        <f t="shared" si="80"/>
        <v>19OM</v>
      </c>
    </row>
    <row r="1722" spans="1:8" ht="26.25" thickBot="1" x14ac:dyDescent="0.3">
      <c r="A1722" s="21" t="s">
        <v>2025</v>
      </c>
      <c r="B1722" s="25" t="s">
        <v>2195</v>
      </c>
      <c r="C1722" s="25" t="s">
        <v>2088</v>
      </c>
      <c r="D1722" s="25" t="s">
        <v>2057</v>
      </c>
      <c r="E1722" s="45">
        <v>19</v>
      </c>
      <c r="F1722" s="52" t="str">
        <f t="shared" si="78"/>
        <v>19O</v>
      </c>
      <c r="G1722" s="52" t="str">
        <f t="shared" si="79"/>
        <v>19OK</v>
      </c>
      <c r="H1722" s="52" t="str">
        <f t="shared" si="80"/>
        <v>19OM</v>
      </c>
    </row>
    <row r="1723" spans="1:8" ht="13.5" thickBot="1" x14ac:dyDescent="0.3">
      <c r="A1723" s="21" t="s">
        <v>50</v>
      </c>
      <c r="B1723" s="25" t="s">
        <v>2058</v>
      </c>
      <c r="C1723" s="25" t="s">
        <v>2087</v>
      </c>
      <c r="D1723" s="25" t="s">
        <v>2055</v>
      </c>
      <c r="E1723" s="45">
        <v>19</v>
      </c>
      <c r="F1723" s="52" t="str">
        <f t="shared" si="78"/>
        <v>19S</v>
      </c>
      <c r="G1723" s="52" t="str">
        <f t="shared" si="79"/>
        <v>19ST</v>
      </c>
      <c r="H1723" s="52" t="str">
        <f t="shared" si="80"/>
        <v>19SP</v>
      </c>
    </row>
    <row r="1724" spans="1:8" ht="13.5" thickBot="1" x14ac:dyDescent="0.3">
      <c r="A1724" s="21" t="s">
        <v>200</v>
      </c>
      <c r="B1724" s="25" t="s">
        <v>2058</v>
      </c>
      <c r="C1724" s="25" t="s">
        <v>2087</v>
      </c>
      <c r="D1724" s="25" t="s">
        <v>2055</v>
      </c>
      <c r="E1724" s="45">
        <v>19</v>
      </c>
      <c r="F1724" s="52" t="str">
        <f t="shared" si="78"/>
        <v>19S</v>
      </c>
      <c r="G1724" s="52" t="str">
        <f t="shared" si="79"/>
        <v>19ST</v>
      </c>
      <c r="H1724" s="52" t="str">
        <f t="shared" si="80"/>
        <v>19SP</v>
      </c>
    </row>
    <row r="1725" spans="1:8" ht="13.5" thickBot="1" x14ac:dyDescent="0.3">
      <c r="A1725" s="21" t="s">
        <v>886</v>
      </c>
      <c r="B1725" s="25" t="s">
        <v>2195</v>
      </c>
      <c r="C1725" s="25" t="s">
        <v>2088</v>
      </c>
      <c r="D1725" s="25" t="s">
        <v>2055</v>
      </c>
      <c r="E1725" s="45">
        <v>19</v>
      </c>
      <c r="F1725" s="52" t="str">
        <f t="shared" si="78"/>
        <v>19S</v>
      </c>
      <c r="G1725" s="52" t="str">
        <f t="shared" si="79"/>
        <v>19SK</v>
      </c>
      <c r="H1725" s="52" t="str">
        <f t="shared" si="80"/>
        <v>19SM</v>
      </c>
    </row>
    <row r="1726" spans="1:8" ht="13.5" thickBot="1" x14ac:dyDescent="0.3">
      <c r="A1726" s="21" t="s">
        <v>993</v>
      </c>
      <c r="B1726" s="25" t="s">
        <v>2195</v>
      </c>
      <c r="C1726" s="25" t="s">
        <v>2087</v>
      </c>
      <c r="D1726" s="25" t="s">
        <v>2055</v>
      </c>
      <c r="E1726" s="45">
        <v>19</v>
      </c>
      <c r="F1726" s="52" t="str">
        <f t="shared" si="78"/>
        <v>19S</v>
      </c>
      <c r="G1726" s="52" t="str">
        <f t="shared" si="79"/>
        <v>19SK</v>
      </c>
      <c r="H1726" s="52" t="str">
        <f t="shared" si="80"/>
        <v>19SP</v>
      </c>
    </row>
    <row r="1727" spans="1:8" ht="13.5" thickBot="1" x14ac:dyDescent="0.3">
      <c r="A1727" s="21" t="s">
        <v>2975</v>
      </c>
      <c r="B1727" s="25" t="s">
        <v>2058</v>
      </c>
      <c r="C1727" s="25" t="s">
        <v>2088</v>
      </c>
      <c r="D1727" s="25" t="s">
        <v>2055</v>
      </c>
      <c r="E1727" s="45">
        <v>19</v>
      </c>
      <c r="F1727" s="52" t="str">
        <f t="shared" si="78"/>
        <v>19S</v>
      </c>
      <c r="G1727" s="52" t="str">
        <f t="shared" si="79"/>
        <v>19ST</v>
      </c>
      <c r="H1727" s="52" t="str">
        <f t="shared" si="80"/>
        <v>19SM</v>
      </c>
    </row>
    <row r="1728" spans="1:8" ht="26.25" thickBot="1" x14ac:dyDescent="0.3">
      <c r="A1728" s="21" t="s">
        <v>2600</v>
      </c>
      <c r="B1728" s="25" t="s">
        <v>2195</v>
      </c>
      <c r="C1728" s="25" t="s">
        <v>2088</v>
      </c>
      <c r="D1728" s="25" t="s">
        <v>2055</v>
      </c>
      <c r="E1728" s="45">
        <v>19</v>
      </c>
      <c r="F1728" s="52" t="str">
        <f t="shared" si="78"/>
        <v>19S</v>
      </c>
      <c r="G1728" s="52" t="str">
        <f t="shared" si="79"/>
        <v>19SK</v>
      </c>
      <c r="H1728" s="52" t="str">
        <f t="shared" si="80"/>
        <v>19SM</v>
      </c>
    </row>
    <row r="1729" spans="1:8" ht="13.5" thickBot="1" x14ac:dyDescent="0.3">
      <c r="A1729" s="21" t="s">
        <v>2682</v>
      </c>
      <c r="B1729" s="25" t="s">
        <v>2058</v>
      </c>
      <c r="C1729" s="25" t="s">
        <v>2088</v>
      </c>
      <c r="D1729" s="25" t="s">
        <v>2055</v>
      </c>
      <c r="E1729" s="45">
        <v>19</v>
      </c>
      <c r="F1729" s="52" t="str">
        <f t="shared" si="78"/>
        <v>19S</v>
      </c>
      <c r="G1729" s="52" t="str">
        <f t="shared" si="79"/>
        <v>19ST</v>
      </c>
      <c r="H1729" s="52" t="str">
        <f t="shared" si="80"/>
        <v>19SM</v>
      </c>
    </row>
    <row r="1730" spans="1:8" ht="13.5" thickBot="1" x14ac:dyDescent="0.3">
      <c r="A1730" s="21" t="s">
        <v>1380</v>
      </c>
      <c r="B1730" s="25"/>
      <c r="C1730" s="25" t="s">
        <v>2087</v>
      </c>
      <c r="D1730" s="25" t="s">
        <v>2055</v>
      </c>
      <c r="E1730" s="45">
        <v>19</v>
      </c>
      <c r="F1730" s="52" t="str">
        <f t="shared" ref="F1730:F1793" si="81">CONCATENATE(E1730,D1730)</f>
        <v>19S</v>
      </c>
      <c r="G1730" s="52" t="str">
        <f t="shared" ref="G1730:G1793" si="82">CONCATENATE(F1730,B1730)</f>
        <v>19S</v>
      </c>
      <c r="H1730" s="52" t="str">
        <f t="shared" ref="H1730:H1793" si="83">CONCATENATE(F1730,C1730)</f>
        <v>19SP</v>
      </c>
    </row>
    <row r="1731" spans="1:8" ht="13.5" thickBot="1" x14ac:dyDescent="0.3">
      <c r="A1731" s="21" t="s">
        <v>1662</v>
      </c>
      <c r="B1731" s="25" t="s">
        <v>2058</v>
      </c>
      <c r="C1731" s="25" t="s">
        <v>2088</v>
      </c>
      <c r="D1731" s="25" t="s">
        <v>2055</v>
      </c>
      <c r="E1731" s="45">
        <v>19</v>
      </c>
      <c r="F1731" s="52" t="str">
        <f t="shared" si="81"/>
        <v>19S</v>
      </c>
      <c r="G1731" s="52" t="str">
        <f t="shared" si="82"/>
        <v>19ST</v>
      </c>
      <c r="H1731" s="52" t="str">
        <f t="shared" si="83"/>
        <v>19SM</v>
      </c>
    </row>
    <row r="1732" spans="1:8" ht="13.5" thickBot="1" x14ac:dyDescent="0.3">
      <c r="A1732" s="21" t="s">
        <v>1884</v>
      </c>
      <c r="B1732" s="25" t="s">
        <v>2058</v>
      </c>
      <c r="C1732" s="25" t="s">
        <v>2088</v>
      </c>
      <c r="D1732" s="25" t="s">
        <v>2055</v>
      </c>
      <c r="E1732" s="45">
        <v>19</v>
      </c>
      <c r="F1732" s="52" t="str">
        <f t="shared" si="81"/>
        <v>19S</v>
      </c>
      <c r="G1732" s="52" t="str">
        <f t="shared" si="82"/>
        <v>19ST</v>
      </c>
      <c r="H1732" s="52" t="str">
        <f t="shared" si="83"/>
        <v>19SM</v>
      </c>
    </row>
    <row r="1733" spans="1:8" ht="13.5" thickBot="1" x14ac:dyDescent="0.3">
      <c r="A1733" s="21" t="s">
        <v>1972</v>
      </c>
      <c r="B1733" s="25" t="s">
        <v>2195</v>
      </c>
      <c r="C1733" s="25" t="s">
        <v>2088</v>
      </c>
      <c r="D1733" s="25" t="s">
        <v>2055</v>
      </c>
      <c r="E1733" s="45">
        <v>19</v>
      </c>
      <c r="F1733" s="52" t="str">
        <f t="shared" si="81"/>
        <v>19S</v>
      </c>
      <c r="G1733" s="52" t="str">
        <f t="shared" si="82"/>
        <v>19SK</v>
      </c>
      <c r="H1733" s="52" t="str">
        <f t="shared" si="83"/>
        <v>19SM</v>
      </c>
    </row>
    <row r="1734" spans="1:8" ht="13.5" thickBot="1" x14ac:dyDescent="0.3">
      <c r="A1734" s="21" t="s">
        <v>168</v>
      </c>
      <c r="B1734" s="25" t="s">
        <v>2058</v>
      </c>
      <c r="C1734" s="25" t="s">
        <v>2087</v>
      </c>
      <c r="D1734" s="25" t="s">
        <v>2058</v>
      </c>
      <c r="E1734" s="45">
        <v>19</v>
      </c>
      <c r="F1734" s="52" t="str">
        <f t="shared" si="81"/>
        <v>19T</v>
      </c>
      <c r="G1734" s="52" t="str">
        <f t="shared" si="82"/>
        <v>19TT</v>
      </c>
      <c r="H1734" s="52" t="str">
        <f t="shared" si="83"/>
        <v>19TP</v>
      </c>
    </row>
    <row r="1735" spans="1:8" ht="13.5" thickBot="1" x14ac:dyDescent="0.3">
      <c r="A1735" s="21" t="s">
        <v>241</v>
      </c>
      <c r="B1735" s="25" t="s">
        <v>2058</v>
      </c>
      <c r="C1735" s="25" t="s">
        <v>2087</v>
      </c>
      <c r="D1735" s="25" t="s">
        <v>2058</v>
      </c>
      <c r="E1735" s="45">
        <v>19</v>
      </c>
      <c r="F1735" s="52" t="str">
        <f t="shared" si="81"/>
        <v>19T</v>
      </c>
      <c r="G1735" s="52" t="str">
        <f t="shared" si="82"/>
        <v>19TT</v>
      </c>
      <c r="H1735" s="52" t="str">
        <f t="shared" si="83"/>
        <v>19TP</v>
      </c>
    </row>
    <row r="1736" spans="1:8" ht="13.5" thickBot="1" x14ac:dyDescent="0.3">
      <c r="A1736" s="21" t="s">
        <v>979</v>
      </c>
      <c r="B1736" s="25" t="s">
        <v>2195</v>
      </c>
      <c r="C1736" s="25" t="s">
        <v>2088</v>
      </c>
      <c r="D1736" s="25" t="s">
        <v>2058</v>
      </c>
      <c r="E1736" s="45">
        <v>19</v>
      </c>
      <c r="F1736" s="52" t="str">
        <f t="shared" si="81"/>
        <v>19T</v>
      </c>
      <c r="G1736" s="52" t="str">
        <f t="shared" si="82"/>
        <v>19TK</v>
      </c>
      <c r="H1736" s="52" t="str">
        <f t="shared" si="83"/>
        <v>19TM</v>
      </c>
    </row>
    <row r="1737" spans="1:8" ht="13.5" thickBot="1" x14ac:dyDescent="0.3">
      <c r="A1737" s="21" t="s">
        <v>2683</v>
      </c>
      <c r="B1737" s="25" t="s">
        <v>2195</v>
      </c>
      <c r="C1737" s="25" t="s">
        <v>2087</v>
      </c>
      <c r="D1737" s="25" t="s">
        <v>2058</v>
      </c>
      <c r="E1737" s="45">
        <v>19</v>
      </c>
      <c r="F1737" s="52" t="str">
        <f t="shared" si="81"/>
        <v>19T</v>
      </c>
      <c r="G1737" s="52" t="str">
        <f t="shared" si="82"/>
        <v>19TK</v>
      </c>
      <c r="H1737" s="52" t="str">
        <f t="shared" si="83"/>
        <v>19TP</v>
      </c>
    </row>
    <row r="1738" spans="1:8" ht="26.25" thickBot="1" x14ac:dyDescent="0.3">
      <c r="A1738" s="21" t="s">
        <v>2976</v>
      </c>
      <c r="B1738" s="25" t="s">
        <v>2058</v>
      </c>
      <c r="C1738" s="25" t="s">
        <v>2088</v>
      </c>
      <c r="D1738" s="25" t="s">
        <v>2058</v>
      </c>
      <c r="E1738" s="45">
        <v>19</v>
      </c>
      <c r="F1738" s="52" t="str">
        <f t="shared" si="81"/>
        <v>19T</v>
      </c>
      <c r="G1738" s="52" t="str">
        <f t="shared" si="82"/>
        <v>19TT</v>
      </c>
      <c r="H1738" s="52" t="str">
        <f t="shared" si="83"/>
        <v>19TM</v>
      </c>
    </row>
    <row r="1739" spans="1:8" ht="13.5" thickBot="1" x14ac:dyDescent="0.3">
      <c r="A1739" s="21" t="s">
        <v>2684</v>
      </c>
      <c r="B1739" s="25" t="s">
        <v>2058</v>
      </c>
      <c r="C1739" s="25" t="s">
        <v>2088</v>
      </c>
      <c r="D1739" s="25" t="s">
        <v>2058</v>
      </c>
      <c r="E1739" s="45">
        <v>19</v>
      </c>
      <c r="F1739" s="52" t="str">
        <f t="shared" si="81"/>
        <v>19T</v>
      </c>
      <c r="G1739" s="52" t="str">
        <f t="shared" si="82"/>
        <v>19TT</v>
      </c>
      <c r="H1739" s="52" t="str">
        <f t="shared" si="83"/>
        <v>19TM</v>
      </c>
    </row>
    <row r="1740" spans="1:8" ht="13.5" thickBot="1" x14ac:dyDescent="0.3">
      <c r="A1740" s="21" t="s">
        <v>1503</v>
      </c>
      <c r="B1740" s="25"/>
      <c r="C1740" s="25" t="s">
        <v>2087</v>
      </c>
      <c r="D1740" s="25" t="s">
        <v>2058</v>
      </c>
      <c r="E1740" s="45">
        <v>19</v>
      </c>
      <c r="F1740" s="52" t="str">
        <f t="shared" si="81"/>
        <v>19T</v>
      </c>
      <c r="G1740" s="52" t="str">
        <f t="shared" si="82"/>
        <v>19T</v>
      </c>
      <c r="H1740" s="52" t="str">
        <f t="shared" si="83"/>
        <v>19TP</v>
      </c>
    </row>
    <row r="1741" spans="1:8" ht="13.5" thickBot="1" x14ac:dyDescent="0.3">
      <c r="A1741" s="21" t="s">
        <v>1835</v>
      </c>
      <c r="B1741" s="25" t="s">
        <v>2058</v>
      </c>
      <c r="C1741" s="25" t="s">
        <v>2088</v>
      </c>
      <c r="D1741" s="25" t="s">
        <v>2058</v>
      </c>
      <c r="E1741" s="45">
        <v>19</v>
      </c>
      <c r="F1741" s="52" t="str">
        <f t="shared" si="81"/>
        <v>19T</v>
      </c>
      <c r="G1741" s="52" t="str">
        <f t="shared" si="82"/>
        <v>19TT</v>
      </c>
      <c r="H1741" s="52" t="str">
        <f t="shared" si="83"/>
        <v>19TM</v>
      </c>
    </row>
    <row r="1742" spans="1:8" ht="13.5" thickBot="1" x14ac:dyDescent="0.3">
      <c r="A1742" s="21" t="s">
        <v>1953</v>
      </c>
      <c r="B1742" s="25" t="s">
        <v>2058</v>
      </c>
      <c r="C1742" s="25" t="s">
        <v>2088</v>
      </c>
      <c r="D1742" s="25" t="s">
        <v>2058</v>
      </c>
      <c r="E1742" s="45">
        <v>19</v>
      </c>
      <c r="F1742" s="52" t="str">
        <f t="shared" si="81"/>
        <v>19T</v>
      </c>
      <c r="G1742" s="52" t="str">
        <f t="shared" si="82"/>
        <v>19TT</v>
      </c>
      <c r="H1742" s="52" t="str">
        <f t="shared" si="83"/>
        <v>19TM</v>
      </c>
    </row>
    <row r="1743" spans="1:8" ht="13.5" thickBot="1" x14ac:dyDescent="0.3">
      <c r="A1743" s="21" t="s">
        <v>2045</v>
      </c>
      <c r="B1743" s="25" t="s">
        <v>2195</v>
      </c>
      <c r="C1743" s="25" t="s">
        <v>2088</v>
      </c>
      <c r="D1743" s="25" t="s">
        <v>2058</v>
      </c>
      <c r="E1743" s="45">
        <v>19</v>
      </c>
      <c r="F1743" s="52" t="str">
        <f t="shared" si="81"/>
        <v>19T</v>
      </c>
      <c r="G1743" s="52" t="str">
        <f t="shared" si="82"/>
        <v>19TK</v>
      </c>
      <c r="H1743" s="52" t="str">
        <f t="shared" si="83"/>
        <v>19TM</v>
      </c>
    </row>
    <row r="1744" spans="1:8" ht="13.5" thickBot="1" x14ac:dyDescent="0.3">
      <c r="A1744" s="21" t="s">
        <v>97</v>
      </c>
      <c r="B1744" s="25" t="s">
        <v>2058</v>
      </c>
      <c r="C1744" s="25" t="s">
        <v>2087</v>
      </c>
      <c r="D1744" s="25" t="s">
        <v>2056</v>
      </c>
      <c r="E1744" s="45">
        <v>19</v>
      </c>
      <c r="F1744" s="52" t="str">
        <f t="shared" si="81"/>
        <v>19W</v>
      </c>
      <c r="G1744" s="52" t="str">
        <f t="shared" si="82"/>
        <v>19WT</v>
      </c>
      <c r="H1744" s="52" t="str">
        <f t="shared" si="83"/>
        <v>19WP</v>
      </c>
    </row>
    <row r="1745" spans="1:8" ht="13.5" thickBot="1" x14ac:dyDescent="0.3">
      <c r="A1745" s="21" t="s">
        <v>2685</v>
      </c>
      <c r="B1745" s="25" t="s">
        <v>2058</v>
      </c>
      <c r="C1745" s="25" t="s">
        <v>2087</v>
      </c>
      <c r="D1745" s="25" t="s">
        <v>2056</v>
      </c>
      <c r="E1745" s="45">
        <v>19</v>
      </c>
      <c r="F1745" s="52" t="str">
        <f t="shared" si="81"/>
        <v>19W</v>
      </c>
      <c r="G1745" s="52" t="str">
        <f t="shared" si="82"/>
        <v>19WT</v>
      </c>
      <c r="H1745" s="52" t="str">
        <f t="shared" si="83"/>
        <v>19WP</v>
      </c>
    </row>
    <row r="1746" spans="1:8" ht="13.5" thickBot="1" x14ac:dyDescent="0.3">
      <c r="A1746" s="21" t="s">
        <v>921</v>
      </c>
      <c r="B1746" s="25" t="s">
        <v>2195</v>
      </c>
      <c r="C1746" s="25" t="s">
        <v>2088</v>
      </c>
      <c r="D1746" s="25" t="s">
        <v>2056</v>
      </c>
      <c r="E1746" s="45">
        <v>19</v>
      </c>
      <c r="F1746" s="52" t="str">
        <f t="shared" si="81"/>
        <v>19W</v>
      </c>
      <c r="G1746" s="52" t="str">
        <f t="shared" si="82"/>
        <v>19WK</v>
      </c>
      <c r="H1746" s="52" t="str">
        <f t="shared" si="83"/>
        <v>19WM</v>
      </c>
    </row>
    <row r="1747" spans="1:8" ht="13.5" thickBot="1" x14ac:dyDescent="0.3">
      <c r="A1747" s="21" t="s">
        <v>2686</v>
      </c>
      <c r="B1747" s="25" t="s">
        <v>2195</v>
      </c>
      <c r="C1747" s="25" t="s">
        <v>2087</v>
      </c>
      <c r="D1747" s="25" t="s">
        <v>2056</v>
      </c>
      <c r="E1747" s="45">
        <v>19</v>
      </c>
      <c r="F1747" s="52" t="str">
        <f t="shared" si="81"/>
        <v>19W</v>
      </c>
      <c r="G1747" s="52" t="str">
        <f t="shared" si="82"/>
        <v>19WK</v>
      </c>
      <c r="H1747" s="52" t="str">
        <f t="shared" si="83"/>
        <v>19WP</v>
      </c>
    </row>
    <row r="1748" spans="1:8" ht="13.5" thickBot="1" x14ac:dyDescent="0.3">
      <c r="A1748" s="21" t="s">
        <v>2687</v>
      </c>
      <c r="B1748" s="25" t="s">
        <v>2058</v>
      </c>
      <c r="C1748" s="25" t="s">
        <v>2088</v>
      </c>
      <c r="D1748" s="25" t="s">
        <v>2056</v>
      </c>
      <c r="E1748" s="45">
        <v>19</v>
      </c>
      <c r="F1748" s="52" t="str">
        <f t="shared" si="81"/>
        <v>19W</v>
      </c>
      <c r="G1748" s="52" t="str">
        <f t="shared" si="82"/>
        <v>19WT</v>
      </c>
      <c r="H1748" s="52" t="str">
        <f t="shared" si="83"/>
        <v>19WM</v>
      </c>
    </row>
    <row r="1749" spans="1:8" ht="13.5" thickBot="1" x14ac:dyDescent="0.3">
      <c r="A1749" s="21" t="s">
        <v>1429</v>
      </c>
      <c r="B1749" s="25"/>
      <c r="C1749" s="25" t="s">
        <v>2087</v>
      </c>
      <c r="D1749" s="25" t="s">
        <v>2056</v>
      </c>
      <c r="E1749" s="45">
        <v>19</v>
      </c>
      <c r="F1749" s="52" t="str">
        <f t="shared" si="81"/>
        <v>19W</v>
      </c>
      <c r="G1749" s="52" t="str">
        <f t="shared" si="82"/>
        <v>19W</v>
      </c>
      <c r="H1749" s="52" t="str">
        <f t="shared" si="83"/>
        <v>19WP</v>
      </c>
    </row>
    <row r="1750" spans="1:8" ht="13.5" thickBot="1" x14ac:dyDescent="0.3">
      <c r="A1750" s="21" t="s">
        <v>1719</v>
      </c>
      <c r="B1750" s="25" t="s">
        <v>2058</v>
      </c>
      <c r="C1750" s="25" t="s">
        <v>2088</v>
      </c>
      <c r="D1750" s="25" t="s">
        <v>2056</v>
      </c>
      <c r="E1750" s="45">
        <v>19</v>
      </c>
      <c r="F1750" s="52" t="str">
        <f t="shared" si="81"/>
        <v>19W</v>
      </c>
      <c r="G1750" s="52" t="str">
        <f t="shared" si="82"/>
        <v>19WT</v>
      </c>
      <c r="H1750" s="52" t="str">
        <f t="shared" si="83"/>
        <v>19WM</v>
      </c>
    </row>
    <row r="1751" spans="1:8" ht="13.5" thickBot="1" x14ac:dyDescent="0.3">
      <c r="A1751" s="21" t="s">
        <v>2003</v>
      </c>
      <c r="B1751" s="25" t="s">
        <v>2195</v>
      </c>
      <c r="C1751" s="25" t="s">
        <v>2088</v>
      </c>
      <c r="D1751" s="25" t="s">
        <v>2056</v>
      </c>
      <c r="E1751" s="45">
        <v>19</v>
      </c>
      <c r="F1751" s="52" t="str">
        <f t="shared" si="81"/>
        <v>19W</v>
      </c>
      <c r="G1751" s="52" t="str">
        <f t="shared" si="82"/>
        <v>19WK</v>
      </c>
      <c r="H1751" s="52" t="str">
        <f t="shared" si="83"/>
        <v>19WM</v>
      </c>
    </row>
    <row r="1752" spans="1:8" ht="13.5" thickBot="1" x14ac:dyDescent="0.3">
      <c r="A1752" s="21" t="s">
        <v>2250</v>
      </c>
      <c r="B1752" s="25" t="s">
        <v>2058</v>
      </c>
      <c r="C1752" s="25" t="s">
        <v>2087</v>
      </c>
      <c r="D1752" s="25" t="s">
        <v>2055</v>
      </c>
      <c r="E1752" s="45">
        <v>19</v>
      </c>
      <c r="F1752" s="52" t="str">
        <f t="shared" si="81"/>
        <v>19S</v>
      </c>
      <c r="G1752" s="52" t="str">
        <f t="shared" si="82"/>
        <v>19ST</v>
      </c>
      <c r="H1752" s="52" t="str">
        <f t="shared" si="83"/>
        <v>19SP</v>
      </c>
    </row>
    <row r="1753" spans="1:8" ht="13.5" thickBot="1" x14ac:dyDescent="0.3">
      <c r="A1753" s="21" t="s">
        <v>332</v>
      </c>
      <c r="B1753" s="25" t="s">
        <v>2058</v>
      </c>
      <c r="C1753" s="25" t="s">
        <v>2087</v>
      </c>
      <c r="D1753" s="25" t="s">
        <v>2055</v>
      </c>
      <c r="E1753" s="45">
        <v>19</v>
      </c>
      <c r="F1753" s="52" t="str">
        <f t="shared" si="81"/>
        <v>19S</v>
      </c>
      <c r="G1753" s="52" t="str">
        <f t="shared" si="82"/>
        <v>19ST</v>
      </c>
      <c r="H1753" s="52" t="str">
        <f t="shared" si="83"/>
        <v>19SP</v>
      </c>
    </row>
    <row r="1754" spans="1:8" ht="13.5" thickBot="1" x14ac:dyDescent="0.3">
      <c r="A1754" s="21" t="s">
        <v>333</v>
      </c>
      <c r="B1754" s="25" t="s">
        <v>2058</v>
      </c>
      <c r="C1754" s="25" t="s">
        <v>2087</v>
      </c>
      <c r="D1754" s="25" t="s">
        <v>2055</v>
      </c>
      <c r="E1754" s="45">
        <v>19</v>
      </c>
      <c r="F1754" s="52" t="str">
        <f t="shared" si="81"/>
        <v>19S</v>
      </c>
      <c r="G1754" s="52" t="str">
        <f t="shared" si="82"/>
        <v>19ST</v>
      </c>
      <c r="H1754" s="52" t="str">
        <f t="shared" si="83"/>
        <v>19SP</v>
      </c>
    </row>
    <row r="1755" spans="1:8" ht="13.5" thickBot="1" x14ac:dyDescent="0.3">
      <c r="A1755" s="21" t="s">
        <v>334</v>
      </c>
      <c r="B1755" s="25" t="s">
        <v>2058</v>
      </c>
      <c r="C1755" s="25" t="s">
        <v>2087</v>
      </c>
      <c r="D1755" s="25" t="s">
        <v>2055</v>
      </c>
      <c r="E1755" s="45">
        <v>19</v>
      </c>
      <c r="F1755" s="52" t="str">
        <f t="shared" si="81"/>
        <v>19S</v>
      </c>
      <c r="G1755" s="52" t="str">
        <f t="shared" si="82"/>
        <v>19ST</v>
      </c>
      <c r="H1755" s="52" t="str">
        <f t="shared" si="83"/>
        <v>19SP</v>
      </c>
    </row>
    <row r="1756" spans="1:8" ht="13.5" thickBot="1" x14ac:dyDescent="0.3">
      <c r="A1756" s="21" t="s">
        <v>324</v>
      </c>
      <c r="B1756" s="25" t="s">
        <v>2058</v>
      </c>
      <c r="C1756" s="25" t="s">
        <v>2087</v>
      </c>
      <c r="D1756" s="25" t="s">
        <v>2055</v>
      </c>
      <c r="E1756" s="45">
        <v>19</v>
      </c>
      <c r="F1756" s="52" t="str">
        <f t="shared" si="81"/>
        <v>19S</v>
      </c>
      <c r="G1756" s="52" t="str">
        <f t="shared" si="82"/>
        <v>19ST</v>
      </c>
      <c r="H1756" s="52" t="str">
        <f t="shared" si="83"/>
        <v>19SP</v>
      </c>
    </row>
    <row r="1757" spans="1:8" ht="13.5" thickBot="1" x14ac:dyDescent="0.3">
      <c r="A1757" s="21" t="s">
        <v>325</v>
      </c>
      <c r="B1757" s="25" t="s">
        <v>2058</v>
      </c>
      <c r="C1757" s="25" t="s">
        <v>2087</v>
      </c>
      <c r="D1757" s="25" t="s">
        <v>2055</v>
      </c>
      <c r="E1757" s="45">
        <v>19</v>
      </c>
      <c r="F1757" s="52" t="str">
        <f t="shared" si="81"/>
        <v>19S</v>
      </c>
      <c r="G1757" s="52" t="str">
        <f t="shared" si="82"/>
        <v>19ST</v>
      </c>
      <c r="H1757" s="52" t="str">
        <f t="shared" si="83"/>
        <v>19SP</v>
      </c>
    </row>
    <row r="1758" spans="1:8" ht="13.5" thickBot="1" x14ac:dyDescent="0.3">
      <c r="A1758" s="21" t="s">
        <v>129</v>
      </c>
      <c r="B1758" s="25" t="s">
        <v>2058</v>
      </c>
      <c r="C1758" s="25" t="s">
        <v>2087</v>
      </c>
      <c r="D1758" s="25" t="s">
        <v>2057</v>
      </c>
      <c r="E1758" s="45">
        <v>19</v>
      </c>
      <c r="F1758" s="52" t="str">
        <f t="shared" si="81"/>
        <v>19O</v>
      </c>
      <c r="G1758" s="52" t="str">
        <f t="shared" si="82"/>
        <v>19OT</v>
      </c>
      <c r="H1758" s="52" t="str">
        <f t="shared" si="83"/>
        <v>19OP</v>
      </c>
    </row>
    <row r="1759" spans="1:8" ht="13.5" thickBot="1" x14ac:dyDescent="0.3">
      <c r="A1759" s="21" t="s">
        <v>248</v>
      </c>
      <c r="B1759" s="25" t="s">
        <v>2058</v>
      </c>
      <c r="C1759" s="25" t="s">
        <v>2087</v>
      </c>
      <c r="D1759" s="25" t="s">
        <v>2057</v>
      </c>
      <c r="E1759" s="45">
        <v>19</v>
      </c>
      <c r="F1759" s="52" t="str">
        <f t="shared" si="81"/>
        <v>19O</v>
      </c>
      <c r="G1759" s="52" t="str">
        <f t="shared" si="82"/>
        <v>19OT</v>
      </c>
      <c r="H1759" s="52" t="str">
        <f t="shared" si="83"/>
        <v>19OP</v>
      </c>
    </row>
    <row r="1760" spans="1:8" ht="13.5" thickBot="1" x14ac:dyDescent="0.3">
      <c r="A1760" s="21" t="s">
        <v>954</v>
      </c>
      <c r="B1760" s="25" t="s">
        <v>2195</v>
      </c>
      <c r="C1760" s="25" t="s">
        <v>2088</v>
      </c>
      <c r="D1760" s="25" t="s">
        <v>2057</v>
      </c>
      <c r="E1760" s="45">
        <v>19</v>
      </c>
      <c r="F1760" s="52" t="str">
        <f t="shared" si="81"/>
        <v>19O</v>
      </c>
      <c r="G1760" s="52" t="str">
        <f t="shared" si="82"/>
        <v>19OK</v>
      </c>
      <c r="H1760" s="52" t="str">
        <f t="shared" si="83"/>
        <v>19OM</v>
      </c>
    </row>
    <row r="1761" spans="1:8" ht="13.5" thickBot="1" x14ac:dyDescent="0.3">
      <c r="A1761" s="21" t="s">
        <v>2688</v>
      </c>
      <c r="B1761" s="25" t="s">
        <v>2195</v>
      </c>
      <c r="C1761" s="25" t="s">
        <v>2087</v>
      </c>
      <c r="D1761" s="25" t="s">
        <v>2057</v>
      </c>
      <c r="E1761" s="45">
        <v>19</v>
      </c>
      <c r="F1761" s="52" t="str">
        <f t="shared" si="81"/>
        <v>19O</v>
      </c>
      <c r="G1761" s="52" t="str">
        <f t="shared" si="82"/>
        <v>19OK</v>
      </c>
      <c r="H1761" s="52" t="str">
        <f t="shared" si="83"/>
        <v>19OP</v>
      </c>
    </row>
    <row r="1762" spans="1:8" ht="13.5" thickBot="1" x14ac:dyDescent="0.3">
      <c r="A1762" s="21" t="s">
        <v>1286</v>
      </c>
      <c r="B1762" s="25" t="s">
        <v>2195</v>
      </c>
      <c r="C1762" s="25" t="s">
        <v>2088</v>
      </c>
      <c r="D1762" s="25" t="s">
        <v>2057</v>
      </c>
      <c r="E1762" s="45">
        <v>19</v>
      </c>
      <c r="F1762" s="52" t="str">
        <f t="shared" si="81"/>
        <v>19O</v>
      </c>
      <c r="G1762" s="52" t="str">
        <f t="shared" si="82"/>
        <v>19OK</v>
      </c>
      <c r="H1762" s="52" t="str">
        <f t="shared" si="83"/>
        <v>19OM</v>
      </c>
    </row>
    <row r="1763" spans="1:8" ht="13.5" thickBot="1" x14ac:dyDescent="0.3">
      <c r="A1763" s="21" t="s">
        <v>1477</v>
      </c>
      <c r="B1763" s="25"/>
      <c r="C1763" s="25" t="s">
        <v>2087</v>
      </c>
      <c r="D1763" s="25" t="s">
        <v>2057</v>
      </c>
      <c r="E1763" s="45">
        <v>19</v>
      </c>
      <c r="F1763" s="52" t="str">
        <f t="shared" si="81"/>
        <v>19O</v>
      </c>
      <c r="G1763" s="52" t="str">
        <f t="shared" si="82"/>
        <v>19O</v>
      </c>
      <c r="H1763" s="52" t="str">
        <f t="shared" si="83"/>
        <v>19OP</v>
      </c>
    </row>
    <row r="1764" spans="1:8" ht="13.5" thickBot="1" x14ac:dyDescent="0.3">
      <c r="A1764" s="21" t="s">
        <v>1782</v>
      </c>
      <c r="B1764" s="25" t="s">
        <v>2058</v>
      </c>
      <c r="C1764" s="25" t="s">
        <v>2088</v>
      </c>
      <c r="D1764" s="25" t="s">
        <v>2057</v>
      </c>
      <c r="E1764" s="45">
        <v>19</v>
      </c>
      <c r="F1764" s="52" t="str">
        <f t="shared" si="81"/>
        <v>19O</v>
      </c>
      <c r="G1764" s="52" t="str">
        <f t="shared" si="82"/>
        <v>19OT</v>
      </c>
      <c r="H1764" s="52" t="str">
        <f t="shared" si="83"/>
        <v>19OM</v>
      </c>
    </row>
    <row r="1765" spans="1:8" ht="13.5" thickBot="1" x14ac:dyDescent="0.3">
      <c r="A1765" s="21" t="s">
        <v>2026</v>
      </c>
      <c r="B1765" s="25" t="s">
        <v>2195</v>
      </c>
      <c r="C1765" s="25" t="s">
        <v>2088</v>
      </c>
      <c r="D1765" s="25" t="s">
        <v>2057</v>
      </c>
      <c r="E1765" s="45">
        <v>19</v>
      </c>
      <c r="F1765" s="52" t="str">
        <f t="shared" si="81"/>
        <v>19O</v>
      </c>
      <c r="G1765" s="52" t="str">
        <f t="shared" si="82"/>
        <v>19OK</v>
      </c>
      <c r="H1765" s="52" t="str">
        <f t="shared" si="83"/>
        <v>19OM</v>
      </c>
    </row>
    <row r="1766" spans="1:8" ht="13.5" thickBot="1" x14ac:dyDescent="0.3">
      <c r="A1766" s="21" t="s">
        <v>51</v>
      </c>
      <c r="B1766" s="25" t="s">
        <v>2058</v>
      </c>
      <c r="C1766" s="25" t="s">
        <v>2087</v>
      </c>
      <c r="D1766" s="25" t="s">
        <v>2055</v>
      </c>
      <c r="E1766" s="45">
        <v>19</v>
      </c>
      <c r="F1766" s="52" t="str">
        <f t="shared" si="81"/>
        <v>19S</v>
      </c>
      <c r="G1766" s="52" t="str">
        <f t="shared" si="82"/>
        <v>19ST</v>
      </c>
      <c r="H1766" s="52" t="str">
        <f t="shared" si="83"/>
        <v>19SP</v>
      </c>
    </row>
    <row r="1767" spans="1:8" ht="13.5" thickBot="1" x14ac:dyDescent="0.3">
      <c r="A1767" s="21" t="s">
        <v>201</v>
      </c>
      <c r="B1767" s="25" t="s">
        <v>2058</v>
      </c>
      <c r="C1767" s="25" t="s">
        <v>2087</v>
      </c>
      <c r="D1767" s="25" t="s">
        <v>2055</v>
      </c>
      <c r="E1767" s="45">
        <v>19</v>
      </c>
      <c r="F1767" s="52" t="str">
        <f t="shared" si="81"/>
        <v>19S</v>
      </c>
      <c r="G1767" s="52" t="str">
        <f t="shared" si="82"/>
        <v>19ST</v>
      </c>
      <c r="H1767" s="52" t="str">
        <f t="shared" si="83"/>
        <v>19SP</v>
      </c>
    </row>
    <row r="1768" spans="1:8" ht="13.5" thickBot="1" x14ac:dyDescent="0.3">
      <c r="A1768" s="21" t="s">
        <v>887</v>
      </c>
      <c r="B1768" s="25" t="s">
        <v>2195</v>
      </c>
      <c r="C1768" s="25" t="s">
        <v>2088</v>
      </c>
      <c r="D1768" s="25" t="s">
        <v>2055</v>
      </c>
      <c r="E1768" s="45">
        <v>19</v>
      </c>
      <c r="F1768" s="52" t="str">
        <f t="shared" si="81"/>
        <v>19S</v>
      </c>
      <c r="G1768" s="52" t="str">
        <f t="shared" si="82"/>
        <v>19SK</v>
      </c>
      <c r="H1768" s="52" t="str">
        <f t="shared" si="83"/>
        <v>19SM</v>
      </c>
    </row>
    <row r="1769" spans="1:8" ht="13.5" thickBot="1" x14ac:dyDescent="0.3">
      <c r="A1769" s="21" t="s">
        <v>2689</v>
      </c>
      <c r="B1769" s="25" t="s">
        <v>2195</v>
      </c>
      <c r="C1769" s="25" t="s">
        <v>2087</v>
      </c>
      <c r="D1769" s="25" t="s">
        <v>2055</v>
      </c>
      <c r="E1769" s="45">
        <v>19</v>
      </c>
      <c r="F1769" s="52" t="str">
        <f t="shared" si="81"/>
        <v>19S</v>
      </c>
      <c r="G1769" s="52" t="str">
        <f t="shared" si="82"/>
        <v>19SK</v>
      </c>
      <c r="H1769" s="52" t="str">
        <f t="shared" si="83"/>
        <v>19SP</v>
      </c>
    </row>
    <row r="1770" spans="1:8" ht="13.5" thickBot="1" x14ac:dyDescent="0.3">
      <c r="A1770" s="21" t="s">
        <v>1042</v>
      </c>
      <c r="B1770" s="25" t="s">
        <v>2058</v>
      </c>
      <c r="C1770" s="25" t="s">
        <v>2088</v>
      </c>
      <c r="D1770" s="25" t="s">
        <v>2055</v>
      </c>
      <c r="E1770" s="45">
        <v>19</v>
      </c>
      <c r="F1770" s="52" t="str">
        <f t="shared" si="81"/>
        <v>19S</v>
      </c>
      <c r="G1770" s="52" t="str">
        <f t="shared" si="82"/>
        <v>19ST</v>
      </c>
      <c r="H1770" s="52" t="str">
        <f t="shared" si="83"/>
        <v>19SM</v>
      </c>
    </row>
    <row r="1771" spans="1:8" ht="26.25" thickBot="1" x14ac:dyDescent="0.3">
      <c r="A1771" s="21" t="s">
        <v>1179</v>
      </c>
      <c r="B1771" s="25" t="s">
        <v>2195</v>
      </c>
      <c r="C1771" s="25" t="s">
        <v>2088</v>
      </c>
      <c r="D1771" s="25" t="s">
        <v>2055</v>
      </c>
      <c r="E1771" s="45">
        <v>19</v>
      </c>
      <c r="F1771" s="52" t="str">
        <f t="shared" si="81"/>
        <v>19S</v>
      </c>
      <c r="G1771" s="52" t="str">
        <f t="shared" si="82"/>
        <v>19SK</v>
      </c>
      <c r="H1771" s="52" t="str">
        <f t="shared" si="83"/>
        <v>19SM</v>
      </c>
    </row>
    <row r="1772" spans="1:8" ht="13.5" thickBot="1" x14ac:dyDescent="0.3">
      <c r="A1772" s="21" t="s">
        <v>2690</v>
      </c>
      <c r="B1772" s="25" t="s">
        <v>2058</v>
      </c>
      <c r="C1772" s="25" t="s">
        <v>2088</v>
      </c>
      <c r="D1772" s="25" t="s">
        <v>2055</v>
      </c>
      <c r="E1772" s="45">
        <v>19</v>
      </c>
      <c r="F1772" s="52" t="str">
        <f t="shared" si="81"/>
        <v>19S</v>
      </c>
      <c r="G1772" s="52" t="str">
        <f t="shared" si="82"/>
        <v>19ST</v>
      </c>
      <c r="H1772" s="52" t="str">
        <f t="shared" si="83"/>
        <v>19SM</v>
      </c>
    </row>
    <row r="1773" spans="1:8" ht="13.5" thickBot="1" x14ac:dyDescent="0.3">
      <c r="A1773" s="21" t="s">
        <v>1381</v>
      </c>
      <c r="B1773" s="25"/>
      <c r="C1773" s="25" t="s">
        <v>2087</v>
      </c>
      <c r="D1773" s="25" t="s">
        <v>2055</v>
      </c>
      <c r="E1773" s="45">
        <v>19</v>
      </c>
      <c r="F1773" s="52" t="str">
        <f t="shared" si="81"/>
        <v>19S</v>
      </c>
      <c r="G1773" s="52" t="str">
        <f t="shared" si="82"/>
        <v>19S</v>
      </c>
      <c r="H1773" s="52" t="str">
        <f t="shared" si="83"/>
        <v>19SP</v>
      </c>
    </row>
    <row r="1774" spans="1:8" ht="13.5" thickBot="1" x14ac:dyDescent="0.3">
      <c r="A1774" s="21" t="s">
        <v>1663</v>
      </c>
      <c r="B1774" s="25" t="s">
        <v>2058</v>
      </c>
      <c r="C1774" s="25" t="s">
        <v>2088</v>
      </c>
      <c r="D1774" s="25" t="s">
        <v>2055</v>
      </c>
      <c r="E1774" s="45">
        <v>19</v>
      </c>
      <c r="F1774" s="52" t="str">
        <f t="shared" si="81"/>
        <v>19S</v>
      </c>
      <c r="G1774" s="52" t="str">
        <f t="shared" si="82"/>
        <v>19ST</v>
      </c>
      <c r="H1774" s="52" t="str">
        <f t="shared" si="83"/>
        <v>19SM</v>
      </c>
    </row>
    <row r="1775" spans="1:8" ht="13.5" thickBot="1" x14ac:dyDescent="0.3">
      <c r="A1775" s="21" t="s">
        <v>1973</v>
      </c>
      <c r="B1775" s="25" t="s">
        <v>2195</v>
      </c>
      <c r="C1775" s="25" t="s">
        <v>2088</v>
      </c>
      <c r="D1775" s="25" t="s">
        <v>2055</v>
      </c>
      <c r="E1775" s="45">
        <v>19</v>
      </c>
      <c r="F1775" s="52" t="str">
        <f t="shared" si="81"/>
        <v>19S</v>
      </c>
      <c r="G1775" s="52" t="str">
        <f t="shared" si="82"/>
        <v>19SK</v>
      </c>
      <c r="H1775" s="52" t="str">
        <f t="shared" si="83"/>
        <v>19SM</v>
      </c>
    </row>
    <row r="1776" spans="1:8" ht="13.5" thickBot="1" x14ac:dyDescent="0.3">
      <c r="A1776" s="21" t="s">
        <v>169</v>
      </c>
      <c r="B1776" s="25" t="s">
        <v>2058</v>
      </c>
      <c r="C1776" s="25" t="s">
        <v>2087</v>
      </c>
      <c r="D1776" s="25" t="s">
        <v>2058</v>
      </c>
      <c r="E1776" s="45">
        <v>19</v>
      </c>
      <c r="F1776" s="52" t="str">
        <f t="shared" si="81"/>
        <v>19T</v>
      </c>
      <c r="G1776" s="52" t="str">
        <f t="shared" si="82"/>
        <v>19TT</v>
      </c>
      <c r="H1776" s="52" t="str">
        <f t="shared" si="83"/>
        <v>19TP</v>
      </c>
    </row>
    <row r="1777" spans="1:8" ht="13.5" thickBot="1" x14ac:dyDescent="0.3">
      <c r="A1777" s="21" t="s">
        <v>549</v>
      </c>
      <c r="B1777" s="25" t="s">
        <v>2058</v>
      </c>
      <c r="C1777" s="25" t="s">
        <v>2087</v>
      </c>
      <c r="D1777" s="25" t="s">
        <v>2058</v>
      </c>
      <c r="E1777" s="45">
        <v>19</v>
      </c>
      <c r="F1777" s="52" t="str">
        <f t="shared" si="81"/>
        <v>19T</v>
      </c>
      <c r="G1777" s="52" t="str">
        <f t="shared" si="82"/>
        <v>19TT</v>
      </c>
      <c r="H1777" s="52" t="str">
        <f t="shared" si="83"/>
        <v>19TP</v>
      </c>
    </row>
    <row r="1778" spans="1:8" ht="26.25" thickBot="1" x14ac:dyDescent="0.3">
      <c r="A1778" s="21" t="s">
        <v>2375</v>
      </c>
      <c r="B1778" s="25" t="s">
        <v>2195</v>
      </c>
      <c r="C1778" s="25" t="s">
        <v>2088</v>
      </c>
      <c r="D1778" s="25" t="s">
        <v>2058</v>
      </c>
      <c r="E1778" s="45">
        <v>19</v>
      </c>
      <c r="F1778" s="52" t="str">
        <f t="shared" si="81"/>
        <v>19T</v>
      </c>
      <c r="G1778" s="52" t="str">
        <f t="shared" si="82"/>
        <v>19TK</v>
      </c>
      <c r="H1778" s="52" t="str">
        <f t="shared" si="83"/>
        <v>19TM</v>
      </c>
    </row>
    <row r="1779" spans="1:8" ht="13.5" thickBot="1" x14ac:dyDescent="0.3">
      <c r="A1779" s="21" t="s">
        <v>2691</v>
      </c>
      <c r="B1779" s="25" t="s">
        <v>2195</v>
      </c>
      <c r="C1779" s="25" t="s">
        <v>2087</v>
      </c>
      <c r="D1779" s="25" t="s">
        <v>2058</v>
      </c>
      <c r="E1779" s="45">
        <v>19</v>
      </c>
      <c r="F1779" s="52" t="str">
        <f t="shared" si="81"/>
        <v>19T</v>
      </c>
      <c r="G1779" s="52" t="str">
        <f t="shared" si="82"/>
        <v>19TK</v>
      </c>
      <c r="H1779" s="52" t="str">
        <f t="shared" si="83"/>
        <v>19TP</v>
      </c>
    </row>
    <row r="1780" spans="1:8" ht="13.5" thickBot="1" x14ac:dyDescent="0.3">
      <c r="A1780" s="21" t="s">
        <v>2692</v>
      </c>
      <c r="B1780" s="25" t="s">
        <v>2058</v>
      </c>
      <c r="C1780" s="25" t="s">
        <v>2088</v>
      </c>
      <c r="D1780" s="25" t="s">
        <v>2058</v>
      </c>
      <c r="E1780" s="45">
        <v>19</v>
      </c>
      <c r="F1780" s="52" t="str">
        <f t="shared" si="81"/>
        <v>19T</v>
      </c>
      <c r="G1780" s="52" t="str">
        <f t="shared" si="82"/>
        <v>19TT</v>
      </c>
      <c r="H1780" s="52" t="str">
        <f t="shared" si="83"/>
        <v>19TM</v>
      </c>
    </row>
    <row r="1781" spans="1:8" ht="13.5" thickBot="1" x14ac:dyDescent="0.3">
      <c r="A1781" s="21" t="s">
        <v>1504</v>
      </c>
      <c r="B1781" s="25"/>
      <c r="C1781" s="25" t="s">
        <v>2087</v>
      </c>
      <c r="D1781" s="25" t="s">
        <v>2058</v>
      </c>
      <c r="E1781" s="45">
        <v>19</v>
      </c>
      <c r="F1781" s="52" t="str">
        <f t="shared" si="81"/>
        <v>19T</v>
      </c>
      <c r="G1781" s="52" t="str">
        <f t="shared" si="82"/>
        <v>19T</v>
      </c>
      <c r="H1781" s="52" t="str">
        <f t="shared" si="83"/>
        <v>19TP</v>
      </c>
    </row>
    <row r="1782" spans="1:8" ht="13.5" thickBot="1" x14ac:dyDescent="0.3">
      <c r="A1782" s="21" t="s">
        <v>1836</v>
      </c>
      <c r="B1782" s="25" t="s">
        <v>2058</v>
      </c>
      <c r="C1782" s="25" t="s">
        <v>2088</v>
      </c>
      <c r="D1782" s="25" t="s">
        <v>2058</v>
      </c>
      <c r="E1782" s="45">
        <v>19</v>
      </c>
      <c r="F1782" s="52" t="str">
        <f t="shared" si="81"/>
        <v>19T</v>
      </c>
      <c r="G1782" s="52" t="str">
        <f t="shared" si="82"/>
        <v>19TT</v>
      </c>
      <c r="H1782" s="52" t="str">
        <f t="shared" si="83"/>
        <v>19TM</v>
      </c>
    </row>
    <row r="1783" spans="1:8" ht="13.5" thickBot="1" x14ac:dyDescent="0.3">
      <c r="A1783" s="21" t="s">
        <v>98</v>
      </c>
      <c r="B1783" s="25" t="s">
        <v>2058</v>
      </c>
      <c r="C1783" s="25" t="s">
        <v>2087</v>
      </c>
      <c r="D1783" s="25" t="s">
        <v>2056</v>
      </c>
      <c r="E1783" s="45">
        <v>19</v>
      </c>
      <c r="F1783" s="52" t="str">
        <f t="shared" si="81"/>
        <v>19W</v>
      </c>
      <c r="G1783" s="52" t="str">
        <f t="shared" si="82"/>
        <v>19WT</v>
      </c>
      <c r="H1783" s="52" t="str">
        <f t="shared" si="83"/>
        <v>19WP</v>
      </c>
    </row>
    <row r="1784" spans="1:8" ht="13.5" thickBot="1" x14ac:dyDescent="0.3">
      <c r="A1784" s="21" t="s">
        <v>449</v>
      </c>
      <c r="B1784" s="25" t="s">
        <v>2058</v>
      </c>
      <c r="C1784" s="25" t="s">
        <v>2087</v>
      </c>
      <c r="D1784" s="25" t="s">
        <v>2056</v>
      </c>
      <c r="E1784" s="45">
        <v>19</v>
      </c>
      <c r="F1784" s="52" t="str">
        <f t="shared" si="81"/>
        <v>19W</v>
      </c>
      <c r="G1784" s="52" t="str">
        <f t="shared" si="82"/>
        <v>19WT</v>
      </c>
      <c r="H1784" s="52" t="str">
        <f t="shared" si="83"/>
        <v>19WP</v>
      </c>
    </row>
    <row r="1785" spans="1:8" ht="13.5" thickBot="1" x14ac:dyDescent="0.3">
      <c r="A1785" s="21" t="s">
        <v>922</v>
      </c>
      <c r="B1785" s="25" t="s">
        <v>2195</v>
      </c>
      <c r="C1785" s="25" t="s">
        <v>2088</v>
      </c>
      <c r="D1785" s="25" t="s">
        <v>2056</v>
      </c>
      <c r="E1785" s="45">
        <v>19</v>
      </c>
      <c r="F1785" s="52" t="str">
        <f t="shared" si="81"/>
        <v>19W</v>
      </c>
      <c r="G1785" s="52" t="str">
        <f t="shared" si="82"/>
        <v>19WK</v>
      </c>
      <c r="H1785" s="52" t="str">
        <f t="shared" si="83"/>
        <v>19WM</v>
      </c>
    </row>
    <row r="1786" spans="1:8" ht="13.5" thickBot="1" x14ac:dyDescent="0.3">
      <c r="A1786" s="21" t="s">
        <v>997</v>
      </c>
      <c r="B1786" s="25" t="s">
        <v>2195</v>
      </c>
      <c r="C1786" s="25" t="s">
        <v>2087</v>
      </c>
      <c r="D1786" s="25" t="s">
        <v>2056</v>
      </c>
      <c r="E1786" s="45">
        <v>19</v>
      </c>
      <c r="F1786" s="52" t="str">
        <f t="shared" si="81"/>
        <v>19W</v>
      </c>
      <c r="G1786" s="52" t="str">
        <f t="shared" si="82"/>
        <v>19WK</v>
      </c>
      <c r="H1786" s="52" t="str">
        <f t="shared" si="83"/>
        <v>19WP</v>
      </c>
    </row>
    <row r="1787" spans="1:8" ht="13.5" thickBot="1" x14ac:dyDescent="0.3">
      <c r="A1787" s="21" t="s">
        <v>1430</v>
      </c>
      <c r="B1787" s="25"/>
      <c r="C1787" s="25" t="s">
        <v>2087</v>
      </c>
      <c r="D1787" s="25" t="s">
        <v>2056</v>
      </c>
      <c r="E1787" s="45">
        <v>19</v>
      </c>
      <c r="F1787" s="52" t="str">
        <f t="shared" si="81"/>
        <v>19W</v>
      </c>
      <c r="G1787" s="52" t="str">
        <f t="shared" si="82"/>
        <v>19W</v>
      </c>
      <c r="H1787" s="52" t="str">
        <f t="shared" si="83"/>
        <v>19WP</v>
      </c>
    </row>
    <row r="1788" spans="1:8" ht="13.5" thickBot="1" x14ac:dyDescent="0.3">
      <c r="A1788" s="21" t="s">
        <v>1713</v>
      </c>
      <c r="B1788" s="25" t="s">
        <v>2058</v>
      </c>
      <c r="C1788" s="25" t="s">
        <v>2088</v>
      </c>
      <c r="D1788" s="25" t="s">
        <v>2056</v>
      </c>
      <c r="E1788" s="45">
        <v>19</v>
      </c>
      <c r="F1788" s="52" t="str">
        <f t="shared" si="81"/>
        <v>19W</v>
      </c>
      <c r="G1788" s="52" t="str">
        <f t="shared" si="82"/>
        <v>19WT</v>
      </c>
      <c r="H1788" s="52" t="str">
        <f t="shared" si="83"/>
        <v>19WM</v>
      </c>
    </row>
    <row r="1789" spans="1:8" ht="13.5" thickBot="1" x14ac:dyDescent="0.3">
      <c r="A1789" s="21" t="s">
        <v>130</v>
      </c>
      <c r="B1789" s="25" t="s">
        <v>2058</v>
      </c>
      <c r="C1789" s="25" t="s">
        <v>2087</v>
      </c>
      <c r="D1789" s="25" t="s">
        <v>2057</v>
      </c>
      <c r="E1789" s="45">
        <v>19</v>
      </c>
      <c r="F1789" s="52" t="str">
        <f t="shared" si="81"/>
        <v>19O</v>
      </c>
      <c r="G1789" s="52" t="str">
        <f t="shared" si="82"/>
        <v>19OT</v>
      </c>
      <c r="H1789" s="52" t="str">
        <f t="shared" si="83"/>
        <v>19OP</v>
      </c>
    </row>
    <row r="1790" spans="1:8" ht="13.5" thickBot="1" x14ac:dyDescent="0.3">
      <c r="A1790" s="21" t="s">
        <v>249</v>
      </c>
      <c r="B1790" s="25" t="s">
        <v>2058</v>
      </c>
      <c r="C1790" s="25" t="s">
        <v>2087</v>
      </c>
      <c r="D1790" s="25" t="s">
        <v>2057</v>
      </c>
      <c r="E1790" s="45">
        <v>19</v>
      </c>
      <c r="F1790" s="52" t="str">
        <f t="shared" si="81"/>
        <v>19O</v>
      </c>
      <c r="G1790" s="52" t="str">
        <f t="shared" si="82"/>
        <v>19OT</v>
      </c>
      <c r="H1790" s="52" t="str">
        <f t="shared" si="83"/>
        <v>19OP</v>
      </c>
    </row>
    <row r="1791" spans="1:8" ht="13.5" thickBot="1" x14ac:dyDescent="0.3">
      <c r="A1791" s="21" t="s">
        <v>955</v>
      </c>
      <c r="B1791" s="25" t="s">
        <v>2195</v>
      </c>
      <c r="C1791" s="25" t="s">
        <v>2088</v>
      </c>
      <c r="D1791" s="25" t="s">
        <v>2057</v>
      </c>
      <c r="E1791" s="45">
        <v>19</v>
      </c>
      <c r="F1791" s="52" t="str">
        <f t="shared" si="81"/>
        <v>19O</v>
      </c>
      <c r="G1791" s="52" t="str">
        <f t="shared" si="82"/>
        <v>19OK</v>
      </c>
      <c r="H1791" s="52" t="str">
        <f t="shared" si="83"/>
        <v>19OM</v>
      </c>
    </row>
    <row r="1792" spans="1:8" ht="13.5" thickBot="1" x14ac:dyDescent="0.3">
      <c r="A1792" s="21" t="s">
        <v>1473</v>
      </c>
      <c r="B1792" s="25"/>
      <c r="C1792" s="25" t="s">
        <v>2087</v>
      </c>
      <c r="D1792" s="25" t="s">
        <v>2057</v>
      </c>
      <c r="E1792" s="45">
        <v>19</v>
      </c>
      <c r="F1792" s="52" t="str">
        <f t="shared" si="81"/>
        <v>19O</v>
      </c>
      <c r="G1792" s="52" t="str">
        <f t="shared" si="82"/>
        <v>19O</v>
      </c>
      <c r="H1792" s="52" t="str">
        <f t="shared" si="83"/>
        <v>19OP</v>
      </c>
    </row>
    <row r="1793" spans="1:8" ht="13.5" thickBot="1" x14ac:dyDescent="0.3">
      <c r="A1793" s="21" t="s">
        <v>1783</v>
      </c>
      <c r="B1793" s="25" t="s">
        <v>2058</v>
      </c>
      <c r="C1793" s="25" t="s">
        <v>2088</v>
      </c>
      <c r="D1793" s="25" t="s">
        <v>2057</v>
      </c>
      <c r="E1793" s="45">
        <v>19</v>
      </c>
      <c r="F1793" s="52" t="str">
        <f t="shared" si="81"/>
        <v>19O</v>
      </c>
      <c r="G1793" s="52" t="str">
        <f t="shared" si="82"/>
        <v>19OT</v>
      </c>
      <c r="H1793" s="52" t="str">
        <f t="shared" si="83"/>
        <v>19OM</v>
      </c>
    </row>
    <row r="1794" spans="1:8" ht="13.5" thickBot="1" x14ac:dyDescent="0.3">
      <c r="A1794" s="21" t="s">
        <v>52</v>
      </c>
      <c r="B1794" s="25" t="s">
        <v>2058</v>
      </c>
      <c r="C1794" s="25" t="s">
        <v>2087</v>
      </c>
      <c r="D1794" s="25" t="s">
        <v>2055</v>
      </c>
      <c r="E1794" s="45">
        <v>19</v>
      </c>
      <c r="F1794" s="52" t="str">
        <f t="shared" ref="F1794:F1857" si="84">CONCATENATE(E1794,D1794)</f>
        <v>19S</v>
      </c>
      <c r="G1794" s="52" t="str">
        <f t="shared" ref="G1794:G1857" si="85">CONCATENATE(F1794,B1794)</f>
        <v>19ST</v>
      </c>
      <c r="H1794" s="52" t="str">
        <f t="shared" ref="H1794:H1857" si="86">CONCATENATE(F1794,C1794)</f>
        <v>19SP</v>
      </c>
    </row>
    <row r="1795" spans="1:8" ht="13.5" thickBot="1" x14ac:dyDescent="0.3">
      <c r="A1795" s="21" t="s">
        <v>330</v>
      </c>
      <c r="B1795" s="25" t="s">
        <v>2058</v>
      </c>
      <c r="C1795" s="25" t="s">
        <v>2087</v>
      </c>
      <c r="D1795" s="25" t="s">
        <v>2055</v>
      </c>
      <c r="E1795" s="45">
        <v>19</v>
      </c>
      <c r="F1795" s="52" t="str">
        <f t="shared" si="84"/>
        <v>19S</v>
      </c>
      <c r="G1795" s="52" t="str">
        <f t="shared" si="85"/>
        <v>19ST</v>
      </c>
      <c r="H1795" s="52" t="str">
        <f t="shared" si="86"/>
        <v>19SP</v>
      </c>
    </row>
    <row r="1796" spans="1:8" ht="13.5" thickBot="1" x14ac:dyDescent="0.3">
      <c r="A1796" s="21" t="s">
        <v>888</v>
      </c>
      <c r="B1796" s="25" t="s">
        <v>2195</v>
      </c>
      <c r="C1796" s="25" t="s">
        <v>2088</v>
      </c>
      <c r="D1796" s="25" t="s">
        <v>2055</v>
      </c>
      <c r="E1796" s="45">
        <v>19</v>
      </c>
      <c r="F1796" s="52" t="str">
        <f t="shared" si="84"/>
        <v>19S</v>
      </c>
      <c r="G1796" s="52" t="str">
        <f t="shared" si="85"/>
        <v>19SK</v>
      </c>
      <c r="H1796" s="52" t="str">
        <f t="shared" si="86"/>
        <v>19SM</v>
      </c>
    </row>
    <row r="1797" spans="1:8" ht="13.5" thickBot="1" x14ac:dyDescent="0.3">
      <c r="A1797" s="21" t="s">
        <v>994</v>
      </c>
      <c r="B1797" s="25" t="s">
        <v>2195</v>
      </c>
      <c r="C1797" s="25" t="s">
        <v>2087</v>
      </c>
      <c r="D1797" s="25" t="s">
        <v>2055</v>
      </c>
      <c r="E1797" s="45">
        <v>19</v>
      </c>
      <c r="F1797" s="52" t="str">
        <f t="shared" si="84"/>
        <v>19S</v>
      </c>
      <c r="G1797" s="52" t="str">
        <f t="shared" si="85"/>
        <v>19SK</v>
      </c>
      <c r="H1797" s="52" t="str">
        <f t="shared" si="86"/>
        <v>19SP</v>
      </c>
    </row>
    <row r="1798" spans="1:8" ht="13.5" thickBot="1" x14ac:dyDescent="0.3">
      <c r="A1798" s="21" t="s">
        <v>1043</v>
      </c>
      <c r="B1798" s="25" t="s">
        <v>2058</v>
      </c>
      <c r="C1798" s="25" t="s">
        <v>2088</v>
      </c>
      <c r="D1798" s="25" t="s">
        <v>2055</v>
      </c>
      <c r="E1798" s="45">
        <v>19</v>
      </c>
      <c r="F1798" s="52" t="str">
        <f t="shared" si="84"/>
        <v>19S</v>
      </c>
      <c r="G1798" s="52" t="str">
        <f t="shared" si="85"/>
        <v>19ST</v>
      </c>
      <c r="H1798" s="52" t="str">
        <f t="shared" si="86"/>
        <v>19SM</v>
      </c>
    </row>
    <row r="1799" spans="1:8" ht="13.5" thickBot="1" x14ac:dyDescent="0.3">
      <c r="A1799" s="21" t="s">
        <v>1180</v>
      </c>
      <c r="B1799" s="25" t="s">
        <v>2195</v>
      </c>
      <c r="C1799" s="25" t="s">
        <v>2088</v>
      </c>
      <c r="D1799" s="25" t="s">
        <v>2055</v>
      </c>
      <c r="E1799" s="45">
        <v>19</v>
      </c>
      <c r="F1799" s="52" t="str">
        <f t="shared" si="84"/>
        <v>19S</v>
      </c>
      <c r="G1799" s="52" t="str">
        <f t="shared" si="85"/>
        <v>19SK</v>
      </c>
      <c r="H1799" s="52" t="str">
        <f t="shared" si="86"/>
        <v>19SM</v>
      </c>
    </row>
    <row r="1800" spans="1:8" ht="13.5" thickBot="1" x14ac:dyDescent="0.3">
      <c r="A1800" s="21" t="s">
        <v>2693</v>
      </c>
      <c r="B1800" s="25" t="s">
        <v>2058</v>
      </c>
      <c r="C1800" s="25" t="s">
        <v>2088</v>
      </c>
      <c r="D1800" s="25" t="s">
        <v>2055</v>
      </c>
      <c r="E1800" s="45">
        <v>19</v>
      </c>
      <c r="F1800" s="52" t="str">
        <f t="shared" si="84"/>
        <v>19S</v>
      </c>
      <c r="G1800" s="52" t="str">
        <f t="shared" si="85"/>
        <v>19ST</v>
      </c>
      <c r="H1800" s="52" t="str">
        <f t="shared" si="86"/>
        <v>19SM</v>
      </c>
    </row>
    <row r="1801" spans="1:8" ht="13.5" thickBot="1" x14ac:dyDescent="0.3">
      <c r="A1801" s="21" t="s">
        <v>1382</v>
      </c>
      <c r="B1801" s="25"/>
      <c r="C1801" s="25" t="s">
        <v>2087</v>
      </c>
      <c r="D1801" s="25" t="s">
        <v>2055</v>
      </c>
      <c r="E1801" s="45">
        <v>19</v>
      </c>
      <c r="F1801" s="52" t="str">
        <f t="shared" si="84"/>
        <v>19S</v>
      </c>
      <c r="G1801" s="52" t="str">
        <f t="shared" si="85"/>
        <v>19S</v>
      </c>
      <c r="H1801" s="52" t="str">
        <f t="shared" si="86"/>
        <v>19SP</v>
      </c>
    </row>
    <row r="1802" spans="1:8" ht="13.5" thickBot="1" x14ac:dyDescent="0.3">
      <c r="A1802" s="21" t="s">
        <v>1664</v>
      </c>
      <c r="B1802" s="25" t="s">
        <v>2058</v>
      </c>
      <c r="C1802" s="25" t="s">
        <v>2088</v>
      </c>
      <c r="D1802" s="25" t="s">
        <v>2055</v>
      </c>
      <c r="E1802" s="45">
        <v>19</v>
      </c>
      <c r="F1802" s="52" t="str">
        <f t="shared" si="84"/>
        <v>19S</v>
      </c>
      <c r="G1802" s="52" t="str">
        <f t="shared" si="85"/>
        <v>19ST</v>
      </c>
      <c r="H1802" s="52" t="str">
        <f t="shared" si="86"/>
        <v>19SM</v>
      </c>
    </row>
    <row r="1803" spans="1:8" ht="13.5" thickBot="1" x14ac:dyDescent="0.3">
      <c r="A1803" s="21" t="s">
        <v>170</v>
      </c>
      <c r="B1803" s="25" t="s">
        <v>2058</v>
      </c>
      <c r="C1803" s="25" t="s">
        <v>2087</v>
      </c>
      <c r="D1803" s="25" t="s">
        <v>2058</v>
      </c>
      <c r="E1803" s="45">
        <v>19</v>
      </c>
      <c r="F1803" s="52" t="str">
        <f t="shared" si="84"/>
        <v>19T</v>
      </c>
      <c r="G1803" s="52" t="str">
        <f t="shared" si="85"/>
        <v>19TT</v>
      </c>
      <c r="H1803" s="52" t="str">
        <f t="shared" si="86"/>
        <v>19TP</v>
      </c>
    </row>
    <row r="1804" spans="1:8" ht="13.5" thickBot="1" x14ac:dyDescent="0.3">
      <c r="A1804" s="21" t="s">
        <v>980</v>
      </c>
      <c r="B1804" s="25" t="s">
        <v>2195</v>
      </c>
      <c r="C1804" s="25" t="s">
        <v>2088</v>
      </c>
      <c r="D1804" s="25" t="s">
        <v>2058</v>
      </c>
      <c r="E1804" s="45">
        <v>19</v>
      </c>
      <c r="F1804" s="52" t="str">
        <f t="shared" si="84"/>
        <v>19T</v>
      </c>
      <c r="G1804" s="52" t="str">
        <f t="shared" si="85"/>
        <v>19TK</v>
      </c>
      <c r="H1804" s="52" t="str">
        <f t="shared" si="86"/>
        <v>19TM</v>
      </c>
    </row>
    <row r="1805" spans="1:8" ht="26.25" thickBot="1" x14ac:dyDescent="0.3">
      <c r="A1805" s="21" t="s">
        <v>1505</v>
      </c>
      <c r="B1805" s="25"/>
      <c r="C1805" s="25" t="s">
        <v>2087</v>
      </c>
      <c r="D1805" s="25" t="s">
        <v>2058</v>
      </c>
      <c r="E1805" s="45">
        <v>19</v>
      </c>
      <c r="F1805" s="52" t="str">
        <f t="shared" si="84"/>
        <v>19T</v>
      </c>
      <c r="G1805" s="52" t="str">
        <f t="shared" si="85"/>
        <v>19T</v>
      </c>
      <c r="H1805" s="52" t="str">
        <f t="shared" si="86"/>
        <v>19TP</v>
      </c>
    </row>
    <row r="1806" spans="1:8" ht="13.5" thickBot="1" x14ac:dyDescent="0.3">
      <c r="A1806" s="21" t="s">
        <v>1837</v>
      </c>
      <c r="B1806" s="25" t="s">
        <v>2058</v>
      </c>
      <c r="C1806" s="25" t="s">
        <v>2088</v>
      </c>
      <c r="D1806" s="25" t="s">
        <v>2058</v>
      </c>
      <c r="E1806" s="45">
        <v>19</v>
      </c>
      <c r="F1806" s="52" t="str">
        <f t="shared" si="84"/>
        <v>19T</v>
      </c>
      <c r="G1806" s="52" t="str">
        <f t="shared" si="85"/>
        <v>19TT</v>
      </c>
      <c r="H1806" s="52" t="str">
        <f t="shared" si="86"/>
        <v>19TM</v>
      </c>
    </row>
    <row r="1807" spans="1:8" ht="13.5" thickBot="1" x14ac:dyDescent="0.3">
      <c r="A1807" s="21" t="s">
        <v>99</v>
      </c>
      <c r="B1807" s="25" t="s">
        <v>2058</v>
      </c>
      <c r="C1807" s="25" t="s">
        <v>2087</v>
      </c>
      <c r="D1807" s="25" t="s">
        <v>2056</v>
      </c>
      <c r="E1807" s="45">
        <v>19</v>
      </c>
      <c r="F1807" s="52" t="str">
        <f t="shared" si="84"/>
        <v>19W</v>
      </c>
      <c r="G1807" s="52" t="str">
        <f t="shared" si="85"/>
        <v>19WT</v>
      </c>
      <c r="H1807" s="52" t="str">
        <f t="shared" si="86"/>
        <v>19WP</v>
      </c>
    </row>
    <row r="1808" spans="1:8" ht="13.5" thickBot="1" x14ac:dyDescent="0.3">
      <c r="A1808" s="21" t="s">
        <v>923</v>
      </c>
      <c r="B1808" s="25" t="s">
        <v>2195</v>
      </c>
      <c r="C1808" s="25" t="s">
        <v>2088</v>
      </c>
      <c r="D1808" s="25" t="s">
        <v>2056</v>
      </c>
      <c r="E1808" s="45">
        <v>19</v>
      </c>
      <c r="F1808" s="52" t="str">
        <f t="shared" si="84"/>
        <v>19W</v>
      </c>
      <c r="G1808" s="52" t="str">
        <f t="shared" si="85"/>
        <v>19WK</v>
      </c>
      <c r="H1808" s="52" t="str">
        <f t="shared" si="86"/>
        <v>19WM</v>
      </c>
    </row>
    <row r="1809" spans="1:8" ht="13.5" thickBot="1" x14ac:dyDescent="0.3">
      <c r="A1809" s="21" t="s">
        <v>2601</v>
      </c>
      <c r="B1809" s="25" t="s">
        <v>2195</v>
      </c>
      <c r="C1809" s="25" t="s">
        <v>2088</v>
      </c>
      <c r="D1809" s="25" t="s">
        <v>2056</v>
      </c>
      <c r="E1809" s="45">
        <v>19</v>
      </c>
      <c r="F1809" s="52" t="str">
        <f t="shared" si="84"/>
        <v>19W</v>
      </c>
      <c r="G1809" s="52" t="str">
        <f t="shared" si="85"/>
        <v>19WK</v>
      </c>
      <c r="H1809" s="52" t="str">
        <f t="shared" si="86"/>
        <v>19WM</v>
      </c>
    </row>
    <row r="1810" spans="1:8" ht="13.5" thickBot="1" x14ac:dyDescent="0.3">
      <c r="A1810" s="21" t="s">
        <v>1431</v>
      </c>
      <c r="B1810" s="25"/>
      <c r="C1810" s="25" t="s">
        <v>2087</v>
      </c>
      <c r="D1810" s="25" t="s">
        <v>2056</v>
      </c>
      <c r="E1810" s="45">
        <v>19</v>
      </c>
      <c r="F1810" s="52" t="str">
        <f t="shared" si="84"/>
        <v>19W</v>
      </c>
      <c r="G1810" s="52" t="str">
        <f t="shared" si="85"/>
        <v>19W</v>
      </c>
      <c r="H1810" s="52" t="str">
        <f t="shared" si="86"/>
        <v>19WP</v>
      </c>
    </row>
    <row r="1811" spans="1:8" ht="13.5" thickBot="1" x14ac:dyDescent="0.3">
      <c r="A1811" s="21" t="s">
        <v>1720</v>
      </c>
      <c r="B1811" s="25" t="s">
        <v>2058</v>
      </c>
      <c r="C1811" s="25" t="s">
        <v>2088</v>
      </c>
      <c r="D1811" s="25" t="s">
        <v>2056</v>
      </c>
      <c r="E1811" s="45">
        <v>19</v>
      </c>
      <c r="F1811" s="52" t="str">
        <f t="shared" si="84"/>
        <v>19W</v>
      </c>
      <c r="G1811" s="52" t="str">
        <f t="shared" si="85"/>
        <v>19WT</v>
      </c>
      <c r="H1811" s="52" t="str">
        <f t="shared" si="86"/>
        <v>19WM</v>
      </c>
    </row>
    <row r="1812" spans="1:8" ht="26.25" thickBot="1" x14ac:dyDescent="0.3">
      <c r="A1812" s="21" t="s">
        <v>131</v>
      </c>
      <c r="B1812" s="25" t="s">
        <v>2058</v>
      </c>
      <c r="C1812" s="25" t="s">
        <v>2087</v>
      </c>
      <c r="D1812" s="25" t="s">
        <v>2057</v>
      </c>
      <c r="E1812" s="45">
        <v>19</v>
      </c>
      <c r="F1812" s="52" t="str">
        <f t="shared" si="84"/>
        <v>19O</v>
      </c>
      <c r="G1812" s="52" t="str">
        <f t="shared" si="85"/>
        <v>19OT</v>
      </c>
      <c r="H1812" s="52" t="str">
        <f t="shared" si="86"/>
        <v>19OP</v>
      </c>
    </row>
    <row r="1813" spans="1:8" ht="13.5" thickBot="1" x14ac:dyDescent="0.3">
      <c r="A1813" s="21" t="s">
        <v>956</v>
      </c>
      <c r="B1813" s="25" t="s">
        <v>2195</v>
      </c>
      <c r="C1813" s="25" t="s">
        <v>2088</v>
      </c>
      <c r="D1813" s="25" t="s">
        <v>2057</v>
      </c>
      <c r="E1813" s="45">
        <v>19</v>
      </c>
      <c r="F1813" s="52" t="str">
        <f t="shared" si="84"/>
        <v>19O</v>
      </c>
      <c r="G1813" s="52" t="str">
        <f t="shared" si="85"/>
        <v>19OK</v>
      </c>
      <c r="H1813" s="52" t="str">
        <f t="shared" si="86"/>
        <v>19OM</v>
      </c>
    </row>
    <row r="1814" spans="1:8" ht="13.5" thickBot="1" x14ac:dyDescent="0.3">
      <c r="A1814" s="21" t="s">
        <v>1478</v>
      </c>
      <c r="B1814" s="25"/>
      <c r="C1814" s="25" t="s">
        <v>2087</v>
      </c>
      <c r="D1814" s="25" t="s">
        <v>2057</v>
      </c>
      <c r="E1814" s="45">
        <v>19</v>
      </c>
      <c r="F1814" s="52" t="str">
        <f t="shared" si="84"/>
        <v>19O</v>
      </c>
      <c r="G1814" s="52" t="str">
        <f t="shared" si="85"/>
        <v>19O</v>
      </c>
      <c r="H1814" s="52" t="str">
        <f t="shared" si="86"/>
        <v>19OP</v>
      </c>
    </row>
    <row r="1815" spans="1:8" ht="13.5" thickBot="1" x14ac:dyDescent="0.3">
      <c r="A1815" s="21" t="s">
        <v>1784</v>
      </c>
      <c r="B1815" s="25" t="s">
        <v>2058</v>
      </c>
      <c r="C1815" s="25" t="s">
        <v>2088</v>
      </c>
      <c r="D1815" s="25" t="s">
        <v>2057</v>
      </c>
      <c r="E1815" s="45">
        <v>19</v>
      </c>
      <c r="F1815" s="52" t="str">
        <f t="shared" si="84"/>
        <v>19O</v>
      </c>
      <c r="G1815" s="52" t="str">
        <f t="shared" si="85"/>
        <v>19OT</v>
      </c>
      <c r="H1815" s="52" t="str">
        <f t="shared" si="86"/>
        <v>19OM</v>
      </c>
    </row>
    <row r="1816" spans="1:8" ht="13.5" thickBot="1" x14ac:dyDescent="0.3">
      <c r="A1816" s="21" t="s">
        <v>53</v>
      </c>
      <c r="B1816" s="25" t="s">
        <v>2058</v>
      </c>
      <c r="C1816" s="25" t="s">
        <v>2087</v>
      </c>
      <c r="D1816" s="25" t="s">
        <v>2055</v>
      </c>
      <c r="E1816" s="45">
        <v>19</v>
      </c>
      <c r="F1816" s="52" t="str">
        <f t="shared" si="84"/>
        <v>19S</v>
      </c>
      <c r="G1816" s="52" t="str">
        <f t="shared" si="85"/>
        <v>19ST</v>
      </c>
      <c r="H1816" s="52" t="str">
        <f t="shared" si="86"/>
        <v>19SP</v>
      </c>
    </row>
    <row r="1817" spans="1:8" ht="13.5" thickBot="1" x14ac:dyDescent="0.3">
      <c r="A1817" s="21" t="s">
        <v>331</v>
      </c>
      <c r="B1817" s="25" t="s">
        <v>2058</v>
      </c>
      <c r="C1817" s="25" t="s">
        <v>2087</v>
      </c>
      <c r="D1817" s="25" t="s">
        <v>2055</v>
      </c>
      <c r="E1817" s="45">
        <v>19</v>
      </c>
      <c r="F1817" s="52" t="str">
        <f t="shared" si="84"/>
        <v>19S</v>
      </c>
      <c r="G1817" s="52" t="str">
        <f t="shared" si="85"/>
        <v>19ST</v>
      </c>
      <c r="H1817" s="52" t="str">
        <f t="shared" si="86"/>
        <v>19SP</v>
      </c>
    </row>
    <row r="1818" spans="1:8" ht="13.5" thickBot="1" x14ac:dyDescent="0.3">
      <c r="A1818" s="21" t="s">
        <v>889</v>
      </c>
      <c r="B1818" s="25" t="s">
        <v>2195</v>
      </c>
      <c r="C1818" s="25" t="s">
        <v>2088</v>
      </c>
      <c r="D1818" s="25" t="s">
        <v>2055</v>
      </c>
      <c r="E1818" s="45">
        <v>19</v>
      </c>
      <c r="F1818" s="52" t="str">
        <f t="shared" si="84"/>
        <v>19S</v>
      </c>
      <c r="G1818" s="52" t="str">
        <f t="shared" si="85"/>
        <v>19SK</v>
      </c>
      <c r="H1818" s="52" t="str">
        <f t="shared" si="86"/>
        <v>19SM</v>
      </c>
    </row>
    <row r="1819" spans="1:8" ht="13.5" thickBot="1" x14ac:dyDescent="0.3">
      <c r="A1819" s="21" t="s">
        <v>2694</v>
      </c>
      <c r="B1819" s="25" t="s">
        <v>2195</v>
      </c>
      <c r="C1819" s="25" t="s">
        <v>2087</v>
      </c>
      <c r="D1819" s="25" t="s">
        <v>2055</v>
      </c>
      <c r="E1819" s="45">
        <v>19</v>
      </c>
      <c r="F1819" s="52" t="str">
        <f t="shared" si="84"/>
        <v>19S</v>
      </c>
      <c r="G1819" s="52" t="str">
        <f t="shared" si="85"/>
        <v>19SK</v>
      </c>
      <c r="H1819" s="52" t="str">
        <f t="shared" si="86"/>
        <v>19SP</v>
      </c>
    </row>
    <row r="1820" spans="1:8" ht="26.25" thickBot="1" x14ac:dyDescent="0.3">
      <c r="A1820" s="21" t="s">
        <v>2695</v>
      </c>
      <c r="B1820" s="25" t="s">
        <v>2058</v>
      </c>
      <c r="C1820" s="25" t="s">
        <v>2088</v>
      </c>
      <c r="D1820" s="25" t="s">
        <v>2055</v>
      </c>
      <c r="E1820" s="45">
        <v>19</v>
      </c>
      <c r="F1820" s="52" t="str">
        <f t="shared" si="84"/>
        <v>19S</v>
      </c>
      <c r="G1820" s="52" t="str">
        <f t="shared" si="85"/>
        <v>19ST</v>
      </c>
      <c r="H1820" s="52" t="str">
        <f t="shared" si="86"/>
        <v>19SM</v>
      </c>
    </row>
    <row r="1821" spans="1:8" ht="13.5" thickBot="1" x14ac:dyDescent="0.3">
      <c r="A1821" s="21" t="s">
        <v>2353</v>
      </c>
      <c r="B1821" s="25"/>
      <c r="C1821" s="25" t="s">
        <v>2087</v>
      </c>
      <c r="D1821" s="25" t="s">
        <v>2055</v>
      </c>
      <c r="E1821" s="45">
        <v>19</v>
      </c>
      <c r="F1821" s="52" t="str">
        <f t="shared" si="84"/>
        <v>19S</v>
      </c>
      <c r="G1821" s="52" t="str">
        <f t="shared" si="85"/>
        <v>19S</v>
      </c>
      <c r="H1821" s="52" t="str">
        <f t="shared" si="86"/>
        <v>19SP</v>
      </c>
    </row>
    <row r="1822" spans="1:8" ht="13.5" thickBot="1" x14ac:dyDescent="0.3">
      <c r="A1822" s="21" t="s">
        <v>1665</v>
      </c>
      <c r="B1822" s="25" t="s">
        <v>2058</v>
      </c>
      <c r="C1822" s="25" t="s">
        <v>2088</v>
      </c>
      <c r="D1822" s="25" t="s">
        <v>2055</v>
      </c>
      <c r="E1822" s="45">
        <v>19</v>
      </c>
      <c r="F1822" s="52" t="str">
        <f t="shared" si="84"/>
        <v>19S</v>
      </c>
      <c r="G1822" s="52" t="str">
        <f t="shared" si="85"/>
        <v>19ST</v>
      </c>
      <c r="H1822" s="52" t="str">
        <f t="shared" si="86"/>
        <v>19SM</v>
      </c>
    </row>
    <row r="1823" spans="1:8" ht="13.5" thickBot="1" x14ac:dyDescent="0.3">
      <c r="A1823" s="21" t="s">
        <v>171</v>
      </c>
      <c r="B1823" s="25" t="s">
        <v>2058</v>
      </c>
      <c r="C1823" s="25" t="s">
        <v>2087</v>
      </c>
      <c r="D1823" s="25" t="s">
        <v>2058</v>
      </c>
      <c r="E1823" s="45">
        <v>19</v>
      </c>
      <c r="F1823" s="52" t="str">
        <f t="shared" si="84"/>
        <v>19T</v>
      </c>
      <c r="G1823" s="52" t="str">
        <f t="shared" si="85"/>
        <v>19TT</v>
      </c>
      <c r="H1823" s="52" t="str">
        <f t="shared" si="86"/>
        <v>19TP</v>
      </c>
    </row>
    <row r="1824" spans="1:8" ht="13.5" thickBot="1" x14ac:dyDescent="0.3">
      <c r="A1824" s="21" t="s">
        <v>592</v>
      </c>
      <c r="B1824" s="25" t="s">
        <v>2058</v>
      </c>
      <c r="C1824" s="25" t="s">
        <v>2087</v>
      </c>
      <c r="D1824" s="25" t="s">
        <v>2058</v>
      </c>
      <c r="E1824" s="45">
        <v>19</v>
      </c>
      <c r="F1824" s="52" t="str">
        <f t="shared" si="84"/>
        <v>19T</v>
      </c>
      <c r="G1824" s="52" t="str">
        <f t="shared" si="85"/>
        <v>19TT</v>
      </c>
      <c r="H1824" s="52" t="str">
        <f t="shared" si="86"/>
        <v>19TP</v>
      </c>
    </row>
    <row r="1825" spans="1:8" ht="26.25" thickBot="1" x14ac:dyDescent="0.3">
      <c r="A1825" s="21" t="s">
        <v>1506</v>
      </c>
      <c r="B1825" s="25"/>
      <c r="C1825" s="25" t="s">
        <v>2087</v>
      </c>
      <c r="D1825" s="25" t="s">
        <v>2058</v>
      </c>
      <c r="E1825" s="45">
        <v>19</v>
      </c>
      <c r="F1825" s="52" t="str">
        <f t="shared" si="84"/>
        <v>19T</v>
      </c>
      <c r="G1825" s="52" t="str">
        <f t="shared" si="85"/>
        <v>19T</v>
      </c>
      <c r="H1825" s="52" t="str">
        <f t="shared" si="86"/>
        <v>19TP</v>
      </c>
    </row>
    <row r="1826" spans="1:8" ht="13.5" thickBot="1" x14ac:dyDescent="0.3">
      <c r="A1826" s="21" t="s">
        <v>1838</v>
      </c>
      <c r="B1826" s="25" t="s">
        <v>2058</v>
      </c>
      <c r="C1826" s="25" t="s">
        <v>2088</v>
      </c>
      <c r="D1826" s="25" t="s">
        <v>2058</v>
      </c>
      <c r="E1826" s="45">
        <v>19</v>
      </c>
      <c r="F1826" s="52" t="str">
        <f t="shared" si="84"/>
        <v>19T</v>
      </c>
      <c r="G1826" s="52" t="str">
        <f t="shared" si="85"/>
        <v>19TT</v>
      </c>
      <c r="H1826" s="52" t="str">
        <f t="shared" si="86"/>
        <v>19TM</v>
      </c>
    </row>
    <row r="1827" spans="1:8" ht="13.5" thickBot="1" x14ac:dyDescent="0.3">
      <c r="A1827" s="21" t="s">
        <v>100</v>
      </c>
      <c r="B1827" s="25" t="s">
        <v>2058</v>
      </c>
      <c r="C1827" s="25" t="s">
        <v>2087</v>
      </c>
      <c r="D1827" s="25" t="s">
        <v>2056</v>
      </c>
      <c r="E1827" s="45">
        <v>19</v>
      </c>
      <c r="F1827" s="52" t="str">
        <f t="shared" si="84"/>
        <v>19W</v>
      </c>
      <c r="G1827" s="52" t="str">
        <f t="shared" si="85"/>
        <v>19WT</v>
      </c>
      <c r="H1827" s="52" t="str">
        <f t="shared" si="86"/>
        <v>19WP</v>
      </c>
    </row>
    <row r="1828" spans="1:8" ht="13.5" thickBot="1" x14ac:dyDescent="0.3">
      <c r="A1828" s="21" t="s">
        <v>450</v>
      </c>
      <c r="B1828" s="25" t="s">
        <v>2058</v>
      </c>
      <c r="C1828" s="25" t="s">
        <v>2087</v>
      </c>
      <c r="D1828" s="25" t="s">
        <v>2056</v>
      </c>
      <c r="E1828" s="45">
        <v>19</v>
      </c>
      <c r="F1828" s="52" t="str">
        <f t="shared" si="84"/>
        <v>19W</v>
      </c>
      <c r="G1828" s="52" t="str">
        <f t="shared" si="85"/>
        <v>19WT</v>
      </c>
      <c r="H1828" s="52" t="str">
        <f t="shared" si="86"/>
        <v>19WP</v>
      </c>
    </row>
    <row r="1829" spans="1:8" ht="13.5" thickBot="1" x14ac:dyDescent="0.3">
      <c r="A1829" s="21" t="s">
        <v>1432</v>
      </c>
      <c r="B1829" s="25"/>
      <c r="C1829" s="25" t="s">
        <v>2087</v>
      </c>
      <c r="D1829" s="25" t="s">
        <v>2056</v>
      </c>
      <c r="E1829" s="45">
        <v>19</v>
      </c>
      <c r="F1829" s="52" t="str">
        <f t="shared" si="84"/>
        <v>19W</v>
      </c>
      <c r="G1829" s="52" t="str">
        <f t="shared" si="85"/>
        <v>19W</v>
      </c>
      <c r="H1829" s="52" t="str">
        <f t="shared" si="86"/>
        <v>19WP</v>
      </c>
    </row>
    <row r="1830" spans="1:8" ht="13.5" thickBot="1" x14ac:dyDescent="0.3">
      <c r="A1830" s="21" t="s">
        <v>1721</v>
      </c>
      <c r="B1830" s="25" t="s">
        <v>2058</v>
      </c>
      <c r="C1830" s="25" t="s">
        <v>2088</v>
      </c>
      <c r="D1830" s="25" t="s">
        <v>2056</v>
      </c>
      <c r="E1830" s="45">
        <v>19</v>
      </c>
      <c r="F1830" s="52" t="str">
        <f t="shared" si="84"/>
        <v>19W</v>
      </c>
      <c r="G1830" s="52" t="str">
        <f t="shared" si="85"/>
        <v>19WT</v>
      </c>
      <c r="H1830" s="52" t="str">
        <f t="shared" si="86"/>
        <v>19WM</v>
      </c>
    </row>
    <row r="1831" spans="1:8" ht="13.5" thickBot="1" x14ac:dyDescent="0.3">
      <c r="A1831" s="21" t="s">
        <v>132</v>
      </c>
      <c r="B1831" s="25" t="s">
        <v>2058</v>
      </c>
      <c r="C1831" s="25" t="s">
        <v>2087</v>
      </c>
      <c r="D1831" s="25" t="s">
        <v>2057</v>
      </c>
      <c r="E1831" s="45">
        <v>19</v>
      </c>
      <c r="F1831" s="52" t="str">
        <f t="shared" si="84"/>
        <v>19O</v>
      </c>
      <c r="G1831" s="52" t="str">
        <f t="shared" si="85"/>
        <v>19OT</v>
      </c>
      <c r="H1831" s="52" t="str">
        <f t="shared" si="86"/>
        <v>19OP</v>
      </c>
    </row>
    <row r="1832" spans="1:8" ht="13.5" thickBot="1" x14ac:dyDescent="0.3">
      <c r="A1832" s="21" t="s">
        <v>530</v>
      </c>
      <c r="B1832" s="25" t="s">
        <v>2058</v>
      </c>
      <c r="C1832" s="25" t="s">
        <v>2087</v>
      </c>
      <c r="D1832" s="25" t="s">
        <v>2057</v>
      </c>
      <c r="E1832" s="45">
        <v>19</v>
      </c>
      <c r="F1832" s="52" t="str">
        <f t="shared" si="84"/>
        <v>19O</v>
      </c>
      <c r="G1832" s="52" t="str">
        <f t="shared" si="85"/>
        <v>19OT</v>
      </c>
      <c r="H1832" s="52" t="str">
        <f t="shared" si="86"/>
        <v>19OP</v>
      </c>
    </row>
    <row r="1833" spans="1:8" ht="13.5" thickBot="1" x14ac:dyDescent="0.3">
      <c r="A1833" s="21" t="s">
        <v>1785</v>
      </c>
      <c r="B1833" s="25" t="s">
        <v>2058</v>
      </c>
      <c r="C1833" s="25" t="s">
        <v>2088</v>
      </c>
      <c r="D1833" s="25" t="s">
        <v>2057</v>
      </c>
      <c r="E1833" s="45">
        <v>19</v>
      </c>
      <c r="F1833" s="52" t="str">
        <f t="shared" si="84"/>
        <v>19O</v>
      </c>
      <c r="G1833" s="52" t="str">
        <f t="shared" si="85"/>
        <v>19OT</v>
      </c>
      <c r="H1833" s="52" t="str">
        <f t="shared" si="86"/>
        <v>19OM</v>
      </c>
    </row>
    <row r="1834" spans="1:8" ht="13.5" thickBot="1" x14ac:dyDescent="0.3">
      <c r="A1834" s="21" t="s">
        <v>54</v>
      </c>
      <c r="B1834" s="25" t="s">
        <v>2058</v>
      </c>
      <c r="C1834" s="25" t="s">
        <v>2087</v>
      </c>
      <c r="D1834" s="25" t="s">
        <v>2055</v>
      </c>
      <c r="E1834" s="45">
        <v>19</v>
      </c>
      <c r="F1834" s="52" t="str">
        <f t="shared" si="84"/>
        <v>19S</v>
      </c>
      <c r="G1834" s="52" t="str">
        <f t="shared" si="85"/>
        <v>19ST</v>
      </c>
      <c r="H1834" s="52" t="str">
        <f t="shared" si="86"/>
        <v>19SP</v>
      </c>
    </row>
    <row r="1835" spans="1:8" ht="13.5" thickBot="1" x14ac:dyDescent="0.3">
      <c r="A1835" s="21" t="s">
        <v>2354</v>
      </c>
      <c r="B1835" s="25"/>
      <c r="C1835" s="25" t="s">
        <v>2087</v>
      </c>
      <c r="D1835" s="25" t="s">
        <v>2055</v>
      </c>
      <c r="E1835" s="45">
        <v>19</v>
      </c>
      <c r="F1835" s="52" t="str">
        <f t="shared" si="84"/>
        <v>19S</v>
      </c>
      <c r="G1835" s="52" t="str">
        <f t="shared" si="85"/>
        <v>19S</v>
      </c>
      <c r="H1835" s="52" t="str">
        <f t="shared" si="86"/>
        <v>19SP</v>
      </c>
    </row>
    <row r="1836" spans="1:8" ht="13.5" thickBot="1" x14ac:dyDescent="0.3">
      <c r="A1836" s="21" t="s">
        <v>1659</v>
      </c>
      <c r="B1836" s="25" t="s">
        <v>2058</v>
      </c>
      <c r="C1836" s="25" t="s">
        <v>2088</v>
      </c>
      <c r="D1836" s="25" t="s">
        <v>2055</v>
      </c>
      <c r="E1836" s="45">
        <v>19</v>
      </c>
      <c r="F1836" s="52" t="str">
        <f t="shared" si="84"/>
        <v>19S</v>
      </c>
      <c r="G1836" s="52" t="str">
        <f t="shared" si="85"/>
        <v>19ST</v>
      </c>
      <c r="H1836" s="52" t="str">
        <f t="shared" si="86"/>
        <v>19SM</v>
      </c>
    </row>
    <row r="1837" spans="1:8" ht="13.5" thickBot="1" x14ac:dyDescent="0.3">
      <c r="A1837" s="21" t="s">
        <v>172</v>
      </c>
      <c r="B1837" s="25" t="s">
        <v>2058</v>
      </c>
      <c r="C1837" s="25" t="s">
        <v>2087</v>
      </c>
      <c r="D1837" s="25" t="s">
        <v>2058</v>
      </c>
      <c r="E1837" s="45">
        <v>19</v>
      </c>
      <c r="F1837" s="52" t="str">
        <f t="shared" si="84"/>
        <v>19T</v>
      </c>
      <c r="G1837" s="52" t="str">
        <f t="shared" si="85"/>
        <v>19TT</v>
      </c>
      <c r="H1837" s="52" t="str">
        <f t="shared" si="86"/>
        <v>19TP</v>
      </c>
    </row>
    <row r="1838" spans="1:8" ht="26.25" thickBot="1" x14ac:dyDescent="0.3">
      <c r="A1838" s="21" t="s">
        <v>1507</v>
      </c>
      <c r="B1838" s="25"/>
      <c r="C1838" s="25" t="s">
        <v>2087</v>
      </c>
      <c r="D1838" s="25" t="s">
        <v>2058</v>
      </c>
      <c r="E1838" s="45">
        <v>19</v>
      </c>
      <c r="F1838" s="52" t="str">
        <f t="shared" si="84"/>
        <v>19T</v>
      </c>
      <c r="G1838" s="52" t="str">
        <f t="shared" si="85"/>
        <v>19T</v>
      </c>
      <c r="H1838" s="52" t="str">
        <f t="shared" si="86"/>
        <v>19TP</v>
      </c>
    </row>
    <row r="1839" spans="1:8" ht="13.5" thickBot="1" x14ac:dyDescent="0.3">
      <c r="A1839" s="21" t="s">
        <v>1839</v>
      </c>
      <c r="B1839" s="25" t="s">
        <v>2058</v>
      </c>
      <c r="C1839" s="25" t="s">
        <v>2088</v>
      </c>
      <c r="D1839" s="25" t="s">
        <v>2058</v>
      </c>
      <c r="E1839" s="45">
        <v>19</v>
      </c>
      <c r="F1839" s="52" t="str">
        <f t="shared" si="84"/>
        <v>19T</v>
      </c>
      <c r="G1839" s="52" t="str">
        <f t="shared" si="85"/>
        <v>19TT</v>
      </c>
      <c r="H1839" s="52" t="str">
        <f t="shared" si="86"/>
        <v>19TM</v>
      </c>
    </row>
    <row r="1840" spans="1:8" ht="13.5" thickBot="1" x14ac:dyDescent="0.3">
      <c r="A1840" s="21" t="s">
        <v>101</v>
      </c>
      <c r="B1840" s="25" t="s">
        <v>2058</v>
      </c>
      <c r="C1840" s="25" t="s">
        <v>2087</v>
      </c>
      <c r="D1840" s="25" t="s">
        <v>2056</v>
      </c>
      <c r="E1840" s="45">
        <v>19</v>
      </c>
      <c r="F1840" s="52" t="str">
        <f t="shared" si="84"/>
        <v>19W</v>
      </c>
      <c r="G1840" s="52" t="str">
        <f t="shared" si="85"/>
        <v>19WT</v>
      </c>
      <c r="H1840" s="52" t="str">
        <f t="shared" si="86"/>
        <v>19WP</v>
      </c>
    </row>
    <row r="1841" spans="1:8" ht="13.5" thickBot="1" x14ac:dyDescent="0.3">
      <c r="A1841" s="21" t="s">
        <v>451</v>
      </c>
      <c r="B1841" s="25" t="s">
        <v>2058</v>
      </c>
      <c r="C1841" s="25" t="s">
        <v>2087</v>
      </c>
      <c r="D1841" s="25" t="s">
        <v>2056</v>
      </c>
      <c r="E1841" s="45">
        <v>19</v>
      </c>
      <c r="F1841" s="52" t="str">
        <f t="shared" si="84"/>
        <v>19W</v>
      </c>
      <c r="G1841" s="52" t="str">
        <f t="shared" si="85"/>
        <v>19WT</v>
      </c>
      <c r="H1841" s="52" t="str">
        <f t="shared" si="86"/>
        <v>19WP</v>
      </c>
    </row>
    <row r="1842" spans="1:8" ht="13.5" thickBot="1" x14ac:dyDescent="0.3">
      <c r="A1842" s="21" t="s">
        <v>1433</v>
      </c>
      <c r="B1842" s="25"/>
      <c r="C1842" s="25" t="s">
        <v>2087</v>
      </c>
      <c r="D1842" s="25" t="s">
        <v>2056</v>
      </c>
      <c r="E1842" s="45">
        <v>19</v>
      </c>
      <c r="F1842" s="52" t="str">
        <f t="shared" si="84"/>
        <v>19W</v>
      </c>
      <c r="G1842" s="52" t="str">
        <f t="shared" si="85"/>
        <v>19W</v>
      </c>
      <c r="H1842" s="52" t="str">
        <f t="shared" si="86"/>
        <v>19WP</v>
      </c>
    </row>
    <row r="1843" spans="1:8" ht="13.5" thickBot="1" x14ac:dyDescent="0.3">
      <c r="A1843" s="21" t="s">
        <v>1722</v>
      </c>
      <c r="B1843" s="25" t="s">
        <v>2058</v>
      </c>
      <c r="C1843" s="25" t="s">
        <v>2088</v>
      </c>
      <c r="D1843" s="25" t="s">
        <v>2056</v>
      </c>
      <c r="E1843" s="45">
        <v>19</v>
      </c>
      <c r="F1843" s="52" t="str">
        <f t="shared" si="84"/>
        <v>19W</v>
      </c>
      <c r="G1843" s="52" t="str">
        <f t="shared" si="85"/>
        <v>19WT</v>
      </c>
      <c r="H1843" s="52" t="str">
        <f t="shared" si="86"/>
        <v>19WM</v>
      </c>
    </row>
    <row r="1844" spans="1:8" ht="13.5" thickBot="1" x14ac:dyDescent="0.3">
      <c r="A1844" s="21" t="s">
        <v>2251</v>
      </c>
      <c r="B1844" s="25" t="s">
        <v>2058</v>
      </c>
      <c r="C1844" s="25" t="s">
        <v>2087</v>
      </c>
      <c r="D1844" s="25" t="s">
        <v>2057</v>
      </c>
      <c r="E1844" s="45">
        <v>19</v>
      </c>
      <c r="F1844" s="52" t="str">
        <f t="shared" si="84"/>
        <v>19O</v>
      </c>
      <c r="G1844" s="52" t="str">
        <f t="shared" si="85"/>
        <v>19OT</v>
      </c>
      <c r="H1844" s="52" t="str">
        <f t="shared" si="86"/>
        <v>19OP</v>
      </c>
    </row>
    <row r="1845" spans="1:8" ht="26.25" thickBot="1" x14ac:dyDescent="0.3">
      <c r="A1845" s="21" t="s">
        <v>1786</v>
      </c>
      <c r="B1845" s="25" t="s">
        <v>2058</v>
      </c>
      <c r="C1845" s="25" t="s">
        <v>2088</v>
      </c>
      <c r="D1845" s="25" t="s">
        <v>2057</v>
      </c>
      <c r="E1845" s="45">
        <v>19</v>
      </c>
      <c r="F1845" s="52" t="str">
        <f t="shared" si="84"/>
        <v>19O</v>
      </c>
      <c r="G1845" s="52" t="str">
        <f t="shared" si="85"/>
        <v>19OT</v>
      </c>
      <c r="H1845" s="52" t="str">
        <f t="shared" si="86"/>
        <v>19OM</v>
      </c>
    </row>
    <row r="1846" spans="1:8" ht="13.5" thickBot="1" x14ac:dyDescent="0.3">
      <c r="A1846" s="21" t="s">
        <v>55</v>
      </c>
      <c r="B1846" s="25" t="s">
        <v>2058</v>
      </c>
      <c r="C1846" s="25" t="s">
        <v>2087</v>
      </c>
      <c r="D1846" s="25" t="s">
        <v>2055</v>
      </c>
      <c r="E1846" s="45">
        <v>19</v>
      </c>
      <c r="F1846" s="52" t="str">
        <f t="shared" si="84"/>
        <v>19S</v>
      </c>
      <c r="G1846" s="52" t="str">
        <f t="shared" si="85"/>
        <v>19ST</v>
      </c>
      <c r="H1846" s="52" t="str">
        <f t="shared" si="86"/>
        <v>19SP</v>
      </c>
    </row>
    <row r="1847" spans="1:8" ht="13.5" thickBot="1" x14ac:dyDescent="0.3">
      <c r="A1847" s="21" t="s">
        <v>201</v>
      </c>
      <c r="B1847" s="25" t="s">
        <v>2058</v>
      </c>
      <c r="C1847" s="25" t="s">
        <v>2087</v>
      </c>
      <c r="D1847" s="25" t="s">
        <v>2055</v>
      </c>
      <c r="E1847" s="45">
        <v>19</v>
      </c>
      <c r="F1847" s="52" t="str">
        <f t="shared" si="84"/>
        <v>19S</v>
      </c>
      <c r="G1847" s="52" t="str">
        <f t="shared" si="85"/>
        <v>19ST</v>
      </c>
      <c r="H1847" s="52" t="str">
        <f t="shared" si="86"/>
        <v>19SP</v>
      </c>
    </row>
    <row r="1848" spans="1:8" ht="13.5" thickBot="1" x14ac:dyDescent="0.3">
      <c r="A1848" s="21" t="s">
        <v>1383</v>
      </c>
      <c r="B1848" s="25"/>
      <c r="C1848" s="25" t="s">
        <v>2087</v>
      </c>
      <c r="D1848" s="25" t="s">
        <v>2055</v>
      </c>
      <c r="E1848" s="45">
        <v>19</v>
      </c>
      <c r="F1848" s="52" t="str">
        <f t="shared" si="84"/>
        <v>19S</v>
      </c>
      <c r="G1848" s="52" t="str">
        <f t="shared" si="85"/>
        <v>19S</v>
      </c>
      <c r="H1848" s="52" t="str">
        <f t="shared" si="86"/>
        <v>19SP</v>
      </c>
    </row>
    <row r="1849" spans="1:8" ht="13.5" thickBot="1" x14ac:dyDescent="0.3">
      <c r="A1849" s="21" t="s">
        <v>2339</v>
      </c>
      <c r="B1849" s="25" t="s">
        <v>2058</v>
      </c>
      <c r="C1849" s="25" t="s">
        <v>2088</v>
      </c>
      <c r="D1849" s="25" t="s">
        <v>2055</v>
      </c>
      <c r="E1849" s="45">
        <v>19</v>
      </c>
      <c r="F1849" s="52" t="str">
        <f t="shared" si="84"/>
        <v>19S</v>
      </c>
      <c r="G1849" s="52" t="str">
        <f t="shared" si="85"/>
        <v>19ST</v>
      </c>
      <c r="H1849" s="52" t="str">
        <f t="shared" si="86"/>
        <v>19SM</v>
      </c>
    </row>
    <row r="1850" spans="1:8" ht="13.5" thickBot="1" x14ac:dyDescent="0.3">
      <c r="A1850" s="21" t="s">
        <v>546</v>
      </c>
      <c r="B1850" s="25" t="s">
        <v>2058</v>
      </c>
      <c r="C1850" s="25" t="s">
        <v>2087</v>
      </c>
      <c r="D1850" s="25" t="s">
        <v>2058</v>
      </c>
      <c r="E1850" s="45">
        <v>19</v>
      </c>
      <c r="F1850" s="52" t="str">
        <f t="shared" si="84"/>
        <v>19T</v>
      </c>
      <c r="G1850" s="52" t="str">
        <f t="shared" si="85"/>
        <v>19TT</v>
      </c>
      <c r="H1850" s="52" t="str">
        <f t="shared" si="86"/>
        <v>19TP</v>
      </c>
    </row>
    <row r="1851" spans="1:8" ht="13.5" thickBot="1" x14ac:dyDescent="0.3">
      <c r="A1851" s="21" t="s">
        <v>1840</v>
      </c>
      <c r="B1851" s="25" t="s">
        <v>2058</v>
      </c>
      <c r="C1851" s="25" t="s">
        <v>2088</v>
      </c>
      <c r="D1851" s="25" t="s">
        <v>2058</v>
      </c>
      <c r="E1851" s="45">
        <v>19</v>
      </c>
      <c r="F1851" s="52" t="str">
        <f t="shared" si="84"/>
        <v>19T</v>
      </c>
      <c r="G1851" s="52" t="str">
        <f t="shared" si="85"/>
        <v>19TT</v>
      </c>
      <c r="H1851" s="52" t="str">
        <f t="shared" si="86"/>
        <v>19TM</v>
      </c>
    </row>
    <row r="1852" spans="1:8" ht="13.5" thickBot="1" x14ac:dyDescent="0.3">
      <c r="A1852" s="21" t="s">
        <v>102</v>
      </c>
      <c r="B1852" s="25" t="s">
        <v>2058</v>
      </c>
      <c r="C1852" s="25" t="s">
        <v>2087</v>
      </c>
      <c r="D1852" s="25" t="s">
        <v>2056</v>
      </c>
      <c r="E1852" s="45">
        <v>19</v>
      </c>
      <c r="F1852" s="52" t="str">
        <f t="shared" si="84"/>
        <v>19W</v>
      </c>
      <c r="G1852" s="52" t="str">
        <f t="shared" si="85"/>
        <v>19WT</v>
      </c>
      <c r="H1852" s="52" t="str">
        <f t="shared" si="86"/>
        <v>19WP</v>
      </c>
    </row>
    <row r="1853" spans="1:8" ht="13.5" thickBot="1" x14ac:dyDescent="0.3">
      <c r="A1853" s="21" t="s">
        <v>452</v>
      </c>
      <c r="B1853" s="25" t="s">
        <v>2058</v>
      </c>
      <c r="C1853" s="25" t="s">
        <v>2087</v>
      </c>
      <c r="D1853" s="25" t="s">
        <v>2056</v>
      </c>
      <c r="E1853" s="45">
        <v>19</v>
      </c>
      <c r="F1853" s="52" t="str">
        <f t="shared" si="84"/>
        <v>19W</v>
      </c>
      <c r="G1853" s="52" t="str">
        <f t="shared" si="85"/>
        <v>19WT</v>
      </c>
      <c r="H1853" s="52" t="str">
        <f t="shared" si="86"/>
        <v>19WP</v>
      </c>
    </row>
    <row r="1854" spans="1:8" ht="13.5" thickBot="1" x14ac:dyDescent="0.3">
      <c r="A1854" s="21" t="s">
        <v>1723</v>
      </c>
      <c r="B1854" s="25" t="s">
        <v>2058</v>
      </c>
      <c r="C1854" s="25" t="s">
        <v>2088</v>
      </c>
      <c r="D1854" s="25" t="s">
        <v>2056</v>
      </c>
      <c r="E1854" s="45">
        <v>19</v>
      </c>
      <c r="F1854" s="52" t="str">
        <f t="shared" si="84"/>
        <v>19W</v>
      </c>
      <c r="G1854" s="52" t="str">
        <f t="shared" si="85"/>
        <v>19WT</v>
      </c>
      <c r="H1854" s="52" t="str">
        <f t="shared" si="86"/>
        <v>19WM</v>
      </c>
    </row>
    <row r="1855" spans="1:8" ht="13.5" thickBot="1" x14ac:dyDescent="0.3">
      <c r="A1855" s="21" t="s">
        <v>531</v>
      </c>
      <c r="B1855" s="25" t="s">
        <v>2058</v>
      </c>
      <c r="C1855" s="25" t="s">
        <v>2087</v>
      </c>
      <c r="D1855" s="25" t="s">
        <v>2057</v>
      </c>
      <c r="E1855" s="45">
        <v>19</v>
      </c>
      <c r="F1855" s="52" t="str">
        <f t="shared" si="84"/>
        <v>19O</v>
      </c>
      <c r="G1855" s="52" t="str">
        <f t="shared" si="85"/>
        <v>19OT</v>
      </c>
      <c r="H1855" s="52" t="str">
        <f t="shared" si="86"/>
        <v>19OP</v>
      </c>
    </row>
    <row r="1856" spans="1:8" ht="13.5" thickBot="1" x14ac:dyDescent="0.3">
      <c r="A1856" s="21" t="s">
        <v>1787</v>
      </c>
      <c r="B1856" s="25" t="s">
        <v>2058</v>
      </c>
      <c r="C1856" s="25" t="s">
        <v>2088</v>
      </c>
      <c r="D1856" s="25" t="s">
        <v>2057</v>
      </c>
      <c r="E1856" s="45">
        <v>19</v>
      </c>
      <c r="F1856" s="52" t="str">
        <f t="shared" si="84"/>
        <v>19O</v>
      </c>
      <c r="G1856" s="52" t="str">
        <f t="shared" si="85"/>
        <v>19OT</v>
      </c>
      <c r="H1856" s="52" t="str">
        <f t="shared" si="86"/>
        <v>19OM</v>
      </c>
    </row>
    <row r="1857" spans="1:8" ht="13.5" thickBot="1" x14ac:dyDescent="0.3">
      <c r="A1857" s="21" t="s">
        <v>56</v>
      </c>
      <c r="B1857" s="25" t="s">
        <v>2058</v>
      </c>
      <c r="C1857" s="25" t="s">
        <v>2087</v>
      </c>
      <c r="D1857" s="25" t="s">
        <v>2055</v>
      </c>
      <c r="E1857" s="45">
        <v>19</v>
      </c>
      <c r="F1857" s="52" t="str">
        <f t="shared" si="84"/>
        <v>19S</v>
      </c>
      <c r="G1857" s="52" t="str">
        <f t="shared" si="85"/>
        <v>19ST</v>
      </c>
      <c r="H1857" s="52" t="str">
        <f t="shared" si="86"/>
        <v>19SP</v>
      </c>
    </row>
    <row r="1858" spans="1:8" ht="13.5" thickBot="1" x14ac:dyDescent="0.3">
      <c r="A1858" s="21" t="s">
        <v>2249</v>
      </c>
      <c r="B1858" s="25" t="s">
        <v>2058</v>
      </c>
      <c r="C1858" s="25" t="s">
        <v>2087</v>
      </c>
      <c r="D1858" s="25" t="s">
        <v>2055</v>
      </c>
      <c r="E1858" s="45">
        <v>19</v>
      </c>
      <c r="F1858" s="52" t="str">
        <f t="shared" ref="F1858:F1921" si="87">CONCATENATE(E1858,D1858)</f>
        <v>19S</v>
      </c>
      <c r="G1858" s="52" t="str">
        <f t="shared" ref="G1858:G1921" si="88">CONCATENATE(F1858,B1858)</f>
        <v>19ST</v>
      </c>
      <c r="H1858" s="52" t="str">
        <f t="shared" ref="H1858:H1921" si="89">CONCATENATE(F1858,C1858)</f>
        <v>19SP</v>
      </c>
    </row>
    <row r="1859" spans="1:8" ht="13.5" thickBot="1" x14ac:dyDescent="0.3">
      <c r="A1859" s="21" t="s">
        <v>1384</v>
      </c>
      <c r="B1859" s="25"/>
      <c r="C1859" s="25" t="s">
        <v>2087</v>
      </c>
      <c r="D1859" s="25" t="s">
        <v>2055</v>
      </c>
      <c r="E1859" s="45">
        <v>19</v>
      </c>
      <c r="F1859" s="52" t="str">
        <f t="shared" si="87"/>
        <v>19S</v>
      </c>
      <c r="G1859" s="52" t="str">
        <f t="shared" si="88"/>
        <v>19S</v>
      </c>
      <c r="H1859" s="52" t="str">
        <f t="shared" si="89"/>
        <v>19SP</v>
      </c>
    </row>
    <row r="1860" spans="1:8" ht="26.25" thickBot="1" x14ac:dyDescent="0.3">
      <c r="A1860" s="21" t="s">
        <v>1661</v>
      </c>
      <c r="B1860" s="25" t="s">
        <v>2058</v>
      </c>
      <c r="C1860" s="25" t="s">
        <v>2088</v>
      </c>
      <c r="D1860" s="25" t="s">
        <v>2055</v>
      </c>
      <c r="E1860" s="45">
        <v>19</v>
      </c>
      <c r="F1860" s="52" t="str">
        <f t="shared" si="87"/>
        <v>19S</v>
      </c>
      <c r="G1860" s="52" t="str">
        <f t="shared" si="88"/>
        <v>19ST</v>
      </c>
      <c r="H1860" s="52" t="str">
        <f t="shared" si="89"/>
        <v>19SM</v>
      </c>
    </row>
    <row r="1861" spans="1:8" ht="13.5" thickBot="1" x14ac:dyDescent="0.3">
      <c r="A1861" s="21" t="s">
        <v>547</v>
      </c>
      <c r="B1861" s="25" t="s">
        <v>2058</v>
      </c>
      <c r="C1861" s="25" t="s">
        <v>2087</v>
      </c>
      <c r="D1861" s="25" t="s">
        <v>2058</v>
      </c>
      <c r="E1861" s="45">
        <v>19</v>
      </c>
      <c r="F1861" s="52" t="str">
        <f t="shared" si="87"/>
        <v>19T</v>
      </c>
      <c r="G1861" s="52" t="str">
        <f t="shared" si="88"/>
        <v>19TT</v>
      </c>
      <c r="H1861" s="52" t="str">
        <f t="shared" si="89"/>
        <v>19TP</v>
      </c>
    </row>
    <row r="1862" spans="1:8" ht="13.5" thickBot="1" x14ac:dyDescent="0.3">
      <c r="A1862" s="21" t="s">
        <v>1724</v>
      </c>
      <c r="B1862" s="25" t="s">
        <v>2058</v>
      </c>
      <c r="C1862" s="25" t="s">
        <v>2088</v>
      </c>
      <c r="D1862" s="25" t="s">
        <v>2056</v>
      </c>
      <c r="E1862" s="45">
        <v>19</v>
      </c>
      <c r="F1862" s="52" t="str">
        <f t="shared" si="87"/>
        <v>19W</v>
      </c>
      <c r="G1862" s="52" t="str">
        <f t="shared" si="88"/>
        <v>19WT</v>
      </c>
      <c r="H1862" s="52" t="str">
        <f t="shared" si="89"/>
        <v>19WM</v>
      </c>
    </row>
    <row r="1863" spans="1:8" ht="13.5" thickBot="1" x14ac:dyDescent="0.3">
      <c r="A1863" s="21" t="s">
        <v>57</v>
      </c>
      <c r="B1863" s="25" t="s">
        <v>2058</v>
      </c>
      <c r="C1863" s="25" t="s">
        <v>2087</v>
      </c>
      <c r="D1863" s="25" t="s">
        <v>2055</v>
      </c>
      <c r="E1863" s="45">
        <v>19</v>
      </c>
      <c r="F1863" s="52" t="str">
        <f t="shared" si="87"/>
        <v>19S</v>
      </c>
      <c r="G1863" s="52" t="str">
        <f t="shared" si="88"/>
        <v>19ST</v>
      </c>
      <c r="H1863" s="52" t="str">
        <f t="shared" si="89"/>
        <v>19SP</v>
      </c>
    </row>
    <row r="1864" spans="1:8" ht="13.5" thickBot="1" x14ac:dyDescent="0.3">
      <c r="A1864" s="21" t="s">
        <v>2252</v>
      </c>
      <c r="B1864" s="25" t="s">
        <v>2058</v>
      </c>
      <c r="C1864" s="25" t="s">
        <v>2087</v>
      </c>
      <c r="D1864" s="25" t="s">
        <v>2055</v>
      </c>
      <c r="E1864" s="45">
        <v>19</v>
      </c>
      <c r="F1864" s="52" t="str">
        <f t="shared" si="87"/>
        <v>19S</v>
      </c>
      <c r="G1864" s="52" t="str">
        <f t="shared" si="88"/>
        <v>19ST</v>
      </c>
      <c r="H1864" s="52" t="str">
        <f t="shared" si="89"/>
        <v>19SP</v>
      </c>
    </row>
    <row r="1865" spans="1:8" ht="13.5" thickBot="1" x14ac:dyDescent="0.3">
      <c r="A1865" s="21" t="s">
        <v>453</v>
      </c>
      <c r="B1865" s="25" t="s">
        <v>2058</v>
      </c>
      <c r="C1865" s="25" t="s">
        <v>2087</v>
      </c>
      <c r="D1865" s="25" t="s">
        <v>2056</v>
      </c>
      <c r="E1865" s="45">
        <v>19</v>
      </c>
      <c r="F1865" s="52" t="str">
        <f t="shared" si="87"/>
        <v>19W</v>
      </c>
      <c r="G1865" s="52" t="str">
        <f t="shared" si="88"/>
        <v>19WT</v>
      </c>
      <c r="H1865" s="52" t="str">
        <f t="shared" si="89"/>
        <v>19WP</v>
      </c>
    </row>
    <row r="1866" spans="1:8" ht="13.5" thickBot="1" x14ac:dyDescent="0.3">
      <c r="A1866" s="21" t="s">
        <v>2253</v>
      </c>
      <c r="B1866" s="25" t="s">
        <v>2058</v>
      </c>
      <c r="C1866" s="25" t="s">
        <v>2087</v>
      </c>
      <c r="D1866" s="25" t="s">
        <v>2055</v>
      </c>
      <c r="E1866" s="45">
        <v>19</v>
      </c>
      <c r="F1866" s="52" t="str">
        <f t="shared" si="87"/>
        <v>19S</v>
      </c>
      <c r="G1866" s="52" t="str">
        <f t="shared" si="88"/>
        <v>19ST</v>
      </c>
      <c r="H1866" s="52" t="str">
        <f t="shared" si="89"/>
        <v>19SP</v>
      </c>
    </row>
    <row r="1867" spans="1:8" ht="13.5" thickBot="1" x14ac:dyDescent="0.3">
      <c r="A1867" s="21" t="s">
        <v>133</v>
      </c>
      <c r="B1867" s="25" t="s">
        <v>2058</v>
      </c>
      <c r="C1867" s="25" t="s">
        <v>2087</v>
      </c>
      <c r="D1867" s="25" t="s">
        <v>2057</v>
      </c>
      <c r="E1867" s="45">
        <v>20</v>
      </c>
      <c r="F1867" s="52" t="str">
        <f t="shared" si="87"/>
        <v>20O</v>
      </c>
      <c r="G1867" s="52" t="str">
        <f t="shared" si="88"/>
        <v>20OT</v>
      </c>
      <c r="H1867" s="52" t="str">
        <f t="shared" si="89"/>
        <v>20OP</v>
      </c>
    </row>
    <row r="1868" spans="1:8" ht="13.5" thickBot="1" x14ac:dyDescent="0.3">
      <c r="A1868" s="21" t="s">
        <v>2696</v>
      </c>
      <c r="B1868" s="25" t="s">
        <v>2058</v>
      </c>
      <c r="C1868" s="25" t="s">
        <v>2087</v>
      </c>
      <c r="D1868" s="25" t="s">
        <v>2057</v>
      </c>
      <c r="E1868" s="45">
        <v>20</v>
      </c>
      <c r="F1868" s="52" t="str">
        <f t="shared" si="87"/>
        <v>20O</v>
      </c>
      <c r="G1868" s="52" t="str">
        <f t="shared" si="88"/>
        <v>20OT</v>
      </c>
      <c r="H1868" s="52" t="str">
        <f t="shared" si="89"/>
        <v>20OP</v>
      </c>
    </row>
    <row r="1869" spans="1:8" ht="13.5" thickBot="1" x14ac:dyDescent="0.3">
      <c r="A1869" s="21" t="s">
        <v>957</v>
      </c>
      <c r="B1869" s="25" t="s">
        <v>2195</v>
      </c>
      <c r="C1869" s="25" t="s">
        <v>2088</v>
      </c>
      <c r="D1869" s="25" t="s">
        <v>2057</v>
      </c>
      <c r="E1869" s="45">
        <v>20</v>
      </c>
      <c r="F1869" s="52" t="str">
        <f t="shared" si="87"/>
        <v>20O</v>
      </c>
      <c r="G1869" s="52" t="str">
        <f t="shared" si="88"/>
        <v>20OK</v>
      </c>
      <c r="H1869" s="52" t="str">
        <f t="shared" si="89"/>
        <v>20OM</v>
      </c>
    </row>
    <row r="1870" spans="1:8" ht="13.5" thickBot="1" x14ac:dyDescent="0.3">
      <c r="A1870" s="21" t="s">
        <v>2697</v>
      </c>
      <c r="B1870" s="25" t="s">
        <v>2195</v>
      </c>
      <c r="C1870" s="25" t="s">
        <v>2087</v>
      </c>
      <c r="D1870" s="25" t="s">
        <v>2057</v>
      </c>
      <c r="E1870" s="45">
        <v>20</v>
      </c>
      <c r="F1870" s="52" t="str">
        <f t="shared" si="87"/>
        <v>20O</v>
      </c>
      <c r="G1870" s="52" t="str">
        <f t="shared" si="88"/>
        <v>20OK</v>
      </c>
      <c r="H1870" s="52" t="str">
        <f t="shared" si="89"/>
        <v>20OP</v>
      </c>
    </row>
    <row r="1871" spans="1:8" ht="13.5" thickBot="1" x14ac:dyDescent="0.3">
      <c r="A1871" s="21" t="s">
        <v>1111</v>
      </c>
      <c r="B1871" s="25" t="s">
        <v>2058</v>
      </c>
      <c r="C1871" s="25" t="s">
        <v>2088</v>
      </c>
      <c r="D1871" s="25" t="s">
        <v>2057</v>
      </c>
      <c r="E1871" s="45">
        <v>20</v>
      </c>
      <c r="F1871" s="52" t="str">
        <f t="shared" si="87"/>
        <v>20O</v>
      </c>
      <c r="G1871" s="52" t="str">
        <f t="shared" si="88"/>
        <v>20OT</v>
      </c>
      <c r="H1871" s="52" t="str">
        <f t="shared" si="89"/>
        <v>20OM</v>
      </c>
    </row>
    <row r="1872" spans="1:8" ht="13.5" thickBot="1" x14ac:dyDescent="0.3">
      <c r="A1872" s="21" t="s">
        <v>2698</v>
      </c>
      <c r="B1872" s="25" t="s">
        <v>2058</v>
      </c>
      <c r="C1872" s="25" t="s">
        <v>2088</v>
      </c>
      <c r="D1872" s="25" t="s">
        <v>2057</v>
      </c>
      <c r="E1872" s="45">
        <v>20</v>
      </c>
      <c r="F1872" s="52" t="str">
        <f t="shared" si="87"/>
        <v>20O</v>
      </c>
      <c r="G1872" s="52" t="str">
        <f t="shared" si="88"/>
        <v>20OT</v>
      </c>
      <c r="H1872" s="52" t="str">
        <f t="shared" si="89"/>
        <v>20OM</v>
      </c>
    </row>
    <row r="1873" spans="1:8" ht="13.5" thickBot="1" x14ac:dyDescent="0.3">
      <c r="A1873" s="21" t="s">
        <v>1479</v>
      </c>
      <c r="B1873" s="25"/>
      <c r="C1873" s="25" t="s">
        <v>2087</v>
      </c>
      <c r="D1873" s="25" t="s">
        <v>2057</v>
      </c>
      <c r="E1873" s="45">
        <v>20</v>
      </c>
      <c r="F1873" s="52" t="str">
        <f t="shared" si="87"/>
        <v>20O</v>
      </c>
      <c r="G1873" s="52" t="str">
        <f t="shared" si="88"/>
        <v>20O</v>
      </c>
      <c r="H1873" s="52" t="str">
        <f t="shared" si="89"/>
        <v>20OP</v>
      </c>
    </row>
    <row r="1874" spans="1:8" ht="26.25" thickBot="1" x14ac:dyDescent="0.3">
      <c r="A1874" s="21" t="s">
        <v>1587</v>
      </c>
      <c r="B1874" s="25" t="s">
        <v>2058</v>
      </c>
      <c r="C1874" s="25" t="s">
        <v>2087</v>
      </c>
      <c r="D1874" s="25" t="s">
        <v>2057</v>
      </c>
      <c r="E1874" s="45">
        <v>20</v>
      </c>
      <c r="F1874" s="52" t="str">
        <f t="shared" si="87"/>
        <v>20O</v>
      </c>
      <c r="G1874" s="52" t="str">
        <f t="shared" si="88"/>
        <v>20OT</v>
      </c>
      <c r="H1874" s="52" t="str">
        <f t="shared" si="89"/>
        <v>20OP</v>
      </c>
    </row>
    <row r="1875" spans="1:8" ht="13.5" thickBot="1" x14ac:dyDescent="0.3">
      <c r="A1875" s="21" t="s">
        <v>2340</v>
      </c>
      <c r="B1875" s="25" t="s">
        <v>2058</v>
      </c>
      <c r="C1875" s="25" t="s">
        <v>2088</v>
      </c>
      <c r="D1875" s="25" t="s">
        <v>2057</v>
      </c>
      <c r="E1875" s="45">
        <v>20</v>
      </c>
      <c r="F1875" s="52" t="str">
        <f t="shared" si="87"/>
        <v>20O</v>
      </c>
      <c r="G1875" s="52" t="str">
        <f t="shared" si="88"/>
        <v>20OT</v>
      </c>
      <c r="H1875" s="52" t="str">
        <f t="shared" si="89"/>
        <v>20OM</v>
      </c>
    </row>
    <row r="1876" spans="1:8" ht="13.5" thickBot="1" x14ac:dyDescent="0.3">
      <c r="A1876" s="21" t="s">
        <v>1933</v>
      </c>
      <c r="B1876" s="25" t="s">
        <v>2058</v>
      </c>
      <c r="C1876" s="25" t="s">
        <v>2088</v>
      </c>
      <c r="D1876" s="25" t="s">
        <v>2057</v>
      </c>
      <c r="E1876" s="45">
        <v>20</v>
      </c>
      <c r="F1876" s="52" t="str">
        <f t="shared" si="87"/>
        <v>20O</v>
      </c>
      <c r="G1876" s="52" t="str">
        <f t="shared" si="88"/>
        <v>20OT</v>
      </c>
      <c r="H1876" s="52" t="str">
        <f t="shared" si="89"/>
        <v>20OM</v>
      </c>
    </row>
    <row r="1877" spans="1:8" ht="13.5" thickBot="1" x14ac:dyDescent="0.3">
      <c r="A1877" s="21" t="s">
        <v>2027</v>
      </c>
      <c r="B1877" s="25" t="s">
        <v>2195</v>
      </c>
      <c r="C1877" s="25" t="s">
        <v>2088</v>
      </c>
      <c r="D1877" s="25" t="s">
        <v>2057</v>
      </c>
      <c r="E1877" s="45">
        <v>20</v>
      </c>
      <c r="F1877" s="52" t="str">
        <f t="shared" si="87"/>
        <v>20O</v>
      </c>
      <c r="G1877" s="52" t="str">
        <f t="shared" si="88"/>
        <v>20OK</v>
      </c>
      <c r="H1877" s="52" t="str">
        <f t="shared" si="89"/>
        <v>20OM</v>
      </c>
    </row>
    <row r="1878" spans="1:8" ht="13.5" thickBot="1" x14ac:dyDescent="0.3">
      <c r="A1878" s="21" t="s">
        <v>58</v>
      </c>
      <c r="B1878" s="25" t="s">
        <v>2058</v>
      </c>
      <c r="C1878" s="25" t="s">
        <v>2087</v>
      </c>
      <c r="D1878" s="25" t="s">
        <v>2055</v>
      </c>
      <c r="E1878" s="45">
        <v>20</v>
      </c>
      <c r="F1878" s="52" t="str">
        <f t="shared" si="87"/>
        <v>20S</v>
      </c>
      <c r="G1878" s="52" t="str">
        <f t="shared" si="88"/>
        <v>20ST</v>
      </c>
      <c r="H1878" s="52" t="str">
        <f t="shared" si="89"/>
        <v>20SP</v>
      </c>
    </row>
    <row r="1879" spans="1:8" ht="13.5" thickBot="1" x14ac:dyDescent="0.3">
      <c r="A1879" s="21" t="s">
        <v>2699</v>
      </c>
      <c r="B1879" s="25" t="s">
        <v>2058</v>
      </c>
      <c r="C1879" s="25" t="s">
        <v>2087</v>
      </c>
      <c r="D1879" s="25" t="s">
        <v>2055</v>
      </c>
      <c r="E1879" s="45">
        <v>20</v>
      </c>
      <c r="F1879" s="52" t="str">
        <f t="shared" si="87"/>
        <v>20S</v>
      </c>
      <c r="G1879" s="52" t="str">
        <f t="shared" si="88"/>
        <v>20ST</v>
      </c>
      <c r="H1879" s="52" t="str">
        <f t="shared" si="89"/>
        <v>20SP</v>
      </c>
    </row>
    <row r="1880" spans="1:8" ht="26.25" thickBot="1" x14ac:dyDescent="0.3">
      <c r="A1880" s="21" t="s">
        <v>2575</v>
      </c>
      <c r="B1880" s="25" t="s">
        <v>2195</v>
      </c>
      <c r="C1880" s="25" t="s">
        <v>2088</v>
      </c>
      <c r="D1880" s="25" t="s">
        <v>2055</v>
      </c>
      <c r="E1880" s="45">
        <v>20</v>
      </c>
      <c r="F1880" s="52" t="str">
        <f t="shared" si="87"/>
        <v>20S</v>
      </c>
      <c r="G1880" s="52" t="str">
        <f t="shared" si="88"/>
        <v>20SK</v>
      </c>
      <c r="H1880" s="52" t="str">
        <f t="shared" si="89"/>
        <v>20SM</v>
      </c>
    </row>
    <row r="1881" spans="1:8" ht="26.25" thickBot="1" x14ac:dyDescent="0.3">
      <c r="A1881" s="21" t="s">
        <v>890</v>
      </c>
      <c r="B1881" s="25" t="s">
        <v>2195</v>
      </c>
      <c r="C1881" s="25" t="s">
        <v>2088</v>
      </c>
      <c r="D1881" s="25" t="s">
        <v>2055</v>
      </c>
      <c r="E1881" s="45">
        <v>20</v>
      </c>
      <c r="F1881" s="52" t="str">
        <f t="shared" si="87"/>
        <v>20S</v>
      </c>
      <c r="G1881" s="52" t="str">
        <f t="shared" si="88"/>
        <v>20SK</v>
      </c>
      <c r="H1881" s="52" t="str">
        <f t="shared" si="89"/>
        <v>20SM</v>
      </c>
    </row>
    <row r="1882" spans="1:8" ht="13.5" thickBot="1" x14ac:dyDescent="0.3">
      <c r="A1882" s="21" t="s">
        <v>2700</v>
      </c>
      <c r="B1882" s="25" t="s">
        <v>2195</v>
      </c>
      <c r="C1882" s="25" t="s">
        <v>2087</v>
      </c>
      <c r="D1882" s="25" t="s">
        <v>2055</v>
      </c>
      <c r="E1882" s="45">
        <v>20</v>
      </c>
      <c r="F1882" s="52" t="str">
        <f t="shared" si="87"/>
        <v>20S</v>
      </c>
      <c r="G1882" s="52" t="str">
        <f t="shared" si="88"/>
        <v>20SK</v>
      </c>
      <c r="H1882" s="52" t="str">
        <f t="shared" si="89"/>
        <v>20SP</v>
      </c>
    </row>
    <row r="1883" spans="1:8" ht="13.5" thickBot="1" x14ac:dyDescent="0.3">
      <c r="A1883" s="21" t="s">
        <v>1044</v>
      </c>
      <c r="B1883" s="25" t="s">
        <v>2058</v>
      </c>
      <c r="C1883" s="25" t="s">
        <v>2088</v>
      </c>
      <c r="D1883" s="25" t="s">
        <v>2055</v>
      </c>
      <c r="E1883" s="45">
        <v>20</v>
      </c>
      <c r="F1883" s="52" t="str">
        <f t="shared" si="87"/>
        <v>20S</v>
      </c>
      <c r="G1883" s="52" t="str">
        <f t="shared" si="88"/>
        <v>20ST</v>
      </c>
      <c r="H1883" s="52" t="str">
        <f t="shared" si="89"/>
        <v>20SM</v>
      </c>
    </row>
    <row r="1884" spans="1:8" ht="13.5" thickBot="1" x14ac:dyDescent="0.3">
      <c r="A1884" s="21" t="s">
        <v>2602</v>
      </c>
      <c r="B1884" s="25" t="s">
        <v>2195</v>
      </c>
      <c r="C1884" s="25" t="s">
        <v>2088</v>
      </c>
      <c r="D1884" s="25" t="s">
        <v>2055</v>
      </c>
      <c r="E1884" s="45">
        <v>20</v>
      </c>
      <c r="F1884" s="52" t="str">
        <f t="shared" si="87"/>
        <v>20S</v>
      </c>
      <c r="G1884" s="52" t="str">
        <f t="shared" si="88"/>
        <v>20SK</v>
      </c>
      <c r="H1884" s="52" t="str">
        <f t="shared" si="89"/>
        <v>20SM</v>
      </c>
    </row>
    <row r="1885" spans="1:8" ht="13.5" thickBot="1" x14ac:dyDescent="0.3">
      <c r="A1885" s="21" t="s">
        <v>2701</v>
      </c>
      <c r="B1885" s="25" t="s">
        <v>2058</v>
      </c>
      <c r="C1885" s="25" t="s">
        <v>2088</v>
      </c>
      <c r="D1885" s="25" t="s">
        <v>2055</v>
      </c>
      <c r="E1885" s="45">
        <v>20</v>
      </c>
      <c r="F1885" s="52" t="str">
        <f t="shared" si="87"/>
        <v>20S</v>
      </c>
      <c r="G1885" s="52" t="str">
        <f t="shared" si="88"/>
        <v>20ST</v>
      </c>
      <c r="H1885" s="52" t="str">
        <f t="shared" si="89"/>
        <v>20SM</v>
      </c>
    </row>
    <row r="1886" spans="1:8" ht="13.5" thickBot="1" x14ac:dyDescent="0.3">
      <c r="A1886" s="21" t="s">
        <v>1385</v>
      </c>
      <c r="B1886" s="25"/>
      <c r="C1886" s="25" t="s">
        <v>2087</v>
      </c>
      <c r="D1886" s="25" t="s">
        <v>2055</v>
      </c>
      <c r="E1886" s="45">
        <v>20</v>
      </c>
      <c r="F1886" s="52" t="str">
        <f t="shared" si="87"/>
        <v>20S</v>
      </c>
      <c r="G1886" s="52" t="str">
        <f t="shared" si="88"/>
        <v>20S</v>
      </c>
      <c r="H1886" s="52" t="str">
        <f t="shared" si="89"/>
        <v>20SP</v>
      </c>
    </row>
    <row r="1887" spans="1:8" ht="39" thickBot="1" x14ac:dyDescent="0.3">
      <c r="A1887" s="21" t="s">
        <v>1537</v>
      </c>
      <c r="B1887" s="25" t="s">
        <v>2058</v>
      </c>
      <c r="C1887" s="25" t="s">
        <v>2087</v>
      </c>
      <c r="D1887" s="25" t="s">
        <v>2055</v>
      </c>
      <c r="E1887" s="45">
        <v>20</v>
      </c>
      <c r="F1887" s="52" t="str">
        <f t="shared" si="87"/>
        <v>20S</v>
      </c>
      <c r="G1887" s="52" t="str">
        <f t="shared" si="88"/>
        <v>20ST</v>
      </c>
      <c r="H1887" s="52" t="str">
        <f t="shared" si="89"/>
        <v>20SP</v>
      </c>
    </row>
    <row r="1888" spans="1:8" ht="13.5" thickBot="1" x14ac:dyDescent="0.3">
      <c r="A1888" s="21" t="s">
        <v>2341</v>
      </c>
      <c r="B1888" s="25" t="s">
        <v>2058</v>
      </c>
      <c r="C1888" s="25" t="s">
        <v>2088</v>
      </c>
      <c r="D1888" s="25" t="s">
        <v>2055</v>
      </c>
      <c r="E1888" s="45">
        <v>20</v>
      </c>
      <c r="F1888" s="52" t="str">
        <f t="shared" si="87"/>
        <v>20S</v>
      </c>
      <c r="G1888" s="52" t="str">
        <f t="shared" si="88"/>
        <v>20ST</v>
      </c>
      <c r="H1888" s="52" t="str">
        <f t="shared" si="89"/>
        <v>20SM</v>
      </c>
    </row>
    <row r="1889" spans="1:8" ht="13.5" thickBot="1" x14ac:dyDescent="0.3">
      <c r="A1889" s="21" t="s">
        <v>1885</v>
      </c>
      <c r="B1889" s="25" t="s">
        <v>2058</v>
      </c>
      <c r="C1889" s="25" t="s">
        <v>2088</v>
      </c>
      <c r="D1889" s="25" t="s">
        <v>2055</v>
      </c>
      <c r="E1889" s="45">
        <v>20</v>
      </c>
      <c r="F1889" s="52" t="str">
        <f t="shared" si="87"/>
        <v>20S</v>
      </c>
      <c r="G1889" s="52" t="str">
        <f t="shared" si="88"/>
        <v>20ST</v>
      </c>
      <c r="H1889" s="52" t="str">
        <f t="shared" si="89"/>
        <v>20SM</v>
      </c>
    </row>
    <row r="1890" spans="1:8" ht="13.5" thickBot="1" x14ac:dyDescent="0.3">
      <c r="A1890" s="21" t="s">
        <v>1974</v>
      </c>
      <c r="B1890" s="25" t="s">
        <v>2195</v>
      </c>
      <c r="C1890" s="25" t="s">
        <v>2088</v>
      </c>
      <c r="D1890" s="25" t="s">
        <v>2055</v>
      </c>
      <c r="E1890" s="45">
        <v>20</v>
      </c>
      <c r="F1890" s="52" t="str">
        <f t="shared" si="87"/>
        <v>20S</v>
      </c>
      <c r="G1890" s="52" t="str">
        <f t="shared" si="88"/>
        <v>20SK</v>
      </c>
      <c r="H1890" s="52" t="str">
        <f t="shared" si="89"/>
        <v>20SM</v>
      </c>
    </row>
    <row r="1891" spans="1:8" ht="13.5" thickBot="1" x14ac:dyDescent="0.3">
      <c r="A1891" s="21" t="s">
        <v>173</v>
      </c>
      <c r="B1891" s="25" t="s">
        <v>2058</v>
      </c>
      <c r="C1891" s="25" t="s">
        <v>2087</v>
      </c>
      <c r="D1891" s="25" t="s">
        <v>2058</v>
      </c>
      <c r="E1891" s="45">
        <v>20</v>
      </c>
      <c r="F1891" s="52" t="str">
        <f t="shared" si="87"/>
        <v>20T</v>
      </c>
      <c r="G1891" s="52" t="str">
        <f t="shared" si="88"/>
        <v>20TT</v>
      </c>
      <c r="H1891" s="52" t="str">
        <f t="shared" si="89"/>
        <v>20TP</v>
      </c>
    </row>
    <row r="1892" spans="1:8" ht="13.5" thickBot="1" x14ac:dyDescent="0.3">
      <c r="A1892" s="21" t="s">
        <v>2702</v>
      </c>
      <c r="B1892" s="25" t="s">
        <v>2058</v>
      </c>
      <c r="C1892" s="25" t="s">
        <v>2087</v>
      </c>
      <c r="D1892" s="25" t="s">
        <v>2058</v>
      </c>
      <c r="E1892" s="45">
        <v>20</v>
      </c>
      <c r="F1892" s="52" t="str">
        <f t="shared" si="87"/>
        <v>20T</v>
      </c>
      <c r="G1892" s="52" t="str">
        <f t="shared" si="88"/>
        <v>20TT</v>
      </c>
      <c r="H1892" s="52" t="str">
        <f t="shared" si="89"/>
        <v>20TP</v>
      </c>
    </row>
    <row r="1893" spans="1:8" ht="13.5" thickBot="1" x14ac:dyDescent="0.3">
      <c r="A1893" s="21" t="s">
        <v>981</v>
      </c>
      <c r="B1893" s="25" t="s">
        <v>2195</v>
      </c>
      <c r="C1893" s="25" t="s">
        <v>2088</v>
      </c>
      <c r="D1893" s="25" t="s">
        <v>2058</v>
      </c>
      <c r="E1893" s="45">
        <v>20</v>
      </c>
      <c r="F1893" s="52" t="str">
        <f t="shared" si="87"/>
        <v>20T</v>
      </c>
      <c r="G1893" s="52" t="str">
        <f t="shared" si="88"/>
        <v>20TK</v>
      </c>
      <c r="H1893" s="52" t="str">
        <f t="shared" si="89"/>
        <v>20TM</v>
      </c>
    </row>
    <row r="1894" spans="1:8" ht="13.5" thickBot="1" x14ac:dyDescent="0.3">
      <c r="A1894" s="21" t="s">
        <v>1118</v>
      </c>
      <c r="B1894" s="25" t="s">
        <v>2058</v>
      </c>
      <c r="C1894" s="25" t="s">
        <v>2088</v>
      </c>
      <c r="D1894" s="25" t="s">
        <v>2058</v>
      </c>
      <c r="E1894" s="45">
        <v>20</v>
      </c>
      <c r="F1894" s="52" t="str">
        <f t="shared" si="87"/>
        <v>20T</v>
      </c>
      <c r="G1894" s="52" t="str">
        <f t="shared" si="88"/>
        <v>20TT</v>
      </c>
      <c r="H1894" s="52" t="str">
        <f t="shared" si="89"/>
        <v>20TM</v>
      </c>
    </row>
    <row r="1895" spans="1:8" ht="13.5" thickBot="1" x14ac:dyDescent="0.3">
      <c r="A1895" s="21" t="s">
        <v>1343</v>
      </c>
      <c r="B1895" s="25" t="s">
        <v>2058</v>
      </c>
      <c r="C1895" s="25" t="s">
        <v>2088</v>
      </c>
      <c r="D1895" s="25" t="s">
        <v>2058</v>
      </c>
      <c r="E1895" s="45">
        <v>20</v>
      </c>
      <c r="F1895" s="52" t="str">
        <f t="shared" si="87"/>
        <v>20T</v>
      </c>
      <c r="G1895" s="52" t="str">
        <f t="shared" si="88"/>
        <v>20TT</v>
      </c>
      <c r="H1895" s="52" t="str">
        <f t="shared" si="89"/>
        <v>20TM</v>
      </c>
    </row>
    <row r="1896" spans="1:8" ht="13.5" thickBot="1" x14ac:dyDescent="0.3">
      <c r="A1896" s="21" t="s">
        <v>1508</v>
      </c>
      <c r="B1896" s="25"/>
      <c r="C1896" s="25" t="s">
        <v>2087</v>
      </c>
      <c r="D1896" s="25" t="s">
        <v>2058</v>
      </c>
      <c r="E1896" s="45">
        <v>20</v>
      </c>
      <c r="F1896" s="52" t="str">
        <f t="shared" si="87"/>
        <v>20T</v>
      </c>
      <c r="G1896" s="52" t="str">
        <f t="shared" si="88"/>
        <v>20T</v>
      </c>
      <c r="H1896" s="52" t="str">
        <f t="shared" si="89"/>
        <v>20TP</v>
      </c>
    </row>
    <row r="1897" spans="1:8" ht="26.25" thickBot="1" x14ac:dyDescent="0.3">
      <c r="A1897" s="21" t="s">
        <v>1610</v>
      </c>
      <c r="B1897" s="25" t="s">
        <v>2058</v>
      </c>
      <c r="C1897" s="25" t="s">
        <v>2087</v>
      </c>
      <c r="D1897" s="25" t="s">
        <v>2058</v>
      </c>
      <c r="E1897" s="45">
        <v>20</v>
      </c>
      <c r="F1897" s="52" t="str">
        <f t="shared" si="87"/>
        <v>20T</v>
      </c>
      <c r="G1897" s="52" t="str">
        <f t="shared" si="88"/>
        <v>20TT</v>
      </c>
      <c r="H1897" s="52" t="str">
        <f t="shared" si="89"/>
        <v>20TP</v>
      </c>
    </row>
    <row r="1898" spans="1:8" ht="13.5" thickBot="1" x14ac:dyDescent="0.3">
      <c r="A1898" s="21" t="s">
        <v>1841</v>
      </c>
      <c r="B1898" s="25" t="s">
        <v>2058</v>
      </c>
      <c r="C1898" s="25" t="s">
        <v>2088</v>
      </c>
      <c r="D1898" s="25" t="s">
        <v>2058</v>
      </c>
      <c r="E1898" s="45">
        <v>20</v>
      </c>
      <c r="F1898" s="52" t="str">
        <f t="shared" si="87"/>
        <v>20T</v>
      </c>
      <c r="G1898" s="52" t="str">
        <f t="shared" si="88"/>
        <v>20TT</v>
      </c>
      <c r="H1898" s="52" t="str">
        <f t="shared" si="89"/>
        <v>20TM</v>
      </c>
    </row>
    <row r="1899" spans="1:8" ht="13.5" thickBot="1" x14ac:dyDescent="0.3">
      <c r="A1899" s="21" t="s">
        <v>2046</v>
      </c>
      <c r="B1899" s="25" t="s">
        <v>2195</v>
      </c>
      <c r="C1899" s="25" t="s">
        <v>2088</v>
      </c>
      <c r="D1899" s="25" t="s">
        <v>2058</v>
      </c>
      <c r="E1899" s="45">
        <v>20</v>
      </c>
      <c r="F1899" s="52" t="str">
        <f t="shared" si="87"/>
        <v>20T</v>
      </c>
      <c r="G1899" s="52" t="str">
        <f t="shared" si="88"/>
        <v>20TK</v>
      </c>
      <c r="H1899" s="52" t="str">
        <f t="shared" si="89"/>
        <v>20TM</v>
      </c>
    </row>
    <row r="1900" spans="1:8" ht="13.5" thickBot="1" x14ac:dyDescent="0.3">
      <c r="A1900" s="21" t="s">
        <v>103</v>
      </c>
      <c r="B1900" s="25" t="s">
        <v>2058</v>
      </c>
      <c r="C1900" s="25" t="s">
        <v>2087</v>
      </c>
      <c r="D1900" s="25" t="s">
        <v>2056</v>
      </c>
      <c r="E1900" s="45">
        <v>20</v>
      </c>
      <c r="F1900" s="52" t="str">
        <f t="shared" si="87"/>
        <v>20W</v>
      </c>
      <c r="G1900" s="52" t="str">
        <f t="shared" si="88"/>
        <v>20WT</v>
      </c>
      <c r="H1900" s="52" t="str">
        <f t="shared" si="89"/>
        <v>20WP</v>
      </c>
    </row>
    <row r="1901" spans="1:8" ht="13.5" thickBot="1" x14ac:dyDescent="0.3">
      <c r="A1901" s="21" t="s">
        <v>220</v>
      </c>
      <c r="B1901" s="25" t="s">
        <v>2058</v>
      </c>
      <c r="C1901" s="25" t="s">
        <v>2087</v>
      </c>
      <c r="D1901" s="25" t="s">
        <v>2056</v>
      </c>
      <c r="E1901" s="45">
        <v>20</v>
      </c>
      <c r="F1901" s="52" t="str">
        <f t="shared" si="87"/>
        <v>20W</v>
      </c>
      <c r="G1901" s="52" t="str">
        <f t="shared" si="88"/>
        <v>20WT</v>
      </c>
      <c r="H1901" s="52" t="str">
        <f t="shared" si="89"/>
        <v>20WP</v>
      </c>
    </row>
    <row r="1902" spans="1:8" ht="13.5" thickBot="1" x14ac:dyDescent="0.3">
      <c r="A1902" s="21" t="s">
        <v>924</v>
      </c>
      <c r="B1902" s="25" t="s">
        <v>2195</v>
      </c>
      <c r="C1902" s="25" t="s">
        <v>2088</v>
      </c>
      <c r="D1902" s="25" t="s">
        <v>2056</v>
      </c>
      <c r="E1902" s="45">
        <v>20</v>
      </c>
      <c r="F1902" s="52" t="str">
        <f t="shared" si="87"/>
        <v>20W</v>
      </c>
      <c r="G1902" s="52" t="str">
        <f t="shared" si="88"/>
        <v>20WK</v>
      </c>
      <c r="H1902" s="52" t="str">
        <f t="shared" si="89"/>
        <v>20WM</v>
      </c>
    </row>
    <row r="1903" spans="1:8" ht="13.5" thickBot="1" x14ac:dyDescent="0.3">
      <c r="A1903" s="21" t="s">
        <v>2703</v>
      </c>
      <c r="B1903" s="25" t="s">
        <v>2195</v>
      </c>
      <c r="C1903" s="25" t="s">
        <v>2087</v>
      </c>
      <c r="D1903" s="25" t="s">
        <v>2056</v>
      </c>
      <c r="E1903" s="45">
        <v>20</v>
      </c>
      <c r="F1903" s="52" t="str">
        <f t="shared" si="87"/>
        <v>20W</v>
      </c>
      <c r="G1903" s="52" t="str">
        <f t="shared" si="88"/>
        <v>20WK</v>
      </c>
      <c r="H1903" s="52" t="str">
        <f t="shared" si="89"/>
        <v>20WP</v>
      </c>
    </row>
    <row r="1904" spans="1:8" ht="13.5" thickBot="1" x14ac:dyDescent="0.3">
      <c r="A1904" s="21" t="s">
        <v>1080</v>
      </c>
      <c r="B1904" s="25" t="s">
        <v>2058</v>
      </c>
      <c r="C1904" s="25" t="s">
        <v>2088</v>
      </c>
      <c r="D1904" s="25" t="s">
        <v>2056</v>
      </c>
      <c r="E1904" s="45">
        <v>20</v>
      </c>
      <c r="F1904" s="52" t="str">
        <f t="shared" si="87"/>
        <v>20W</v>
      </c>
      <c r="G1904" s="52" t="str">
        <f t="shared" si="88"/>
        <v>20WT</v>
      </c>
      <c r="H1904" s="52" t="str">
        <f t="shared" si="89"/>
        <v>20WM</v>
      </c>
    </row>
    <row r="1905" spans="1:8" ht="13.5" thickBot="1" x14ac:dyDescent="0.3">
      <c r="A1905" s="21" t="s">
        <v>1193</v>
      </c>
      <c r="B1905" s="25" t="s">
        <v>2195</v>
      </c>
      <c r="C1905" s="25" t="s">
        <v>2088</v>
      </c>
      <c r="D1905" s="25" t="s">
        <v>2056</v>
      </c>
      <c r="E1905" s="45">
        <v>20</v>
      </c>
      <c r="F1905" s="52" t="str">
        <f t="shared" si="87"/>
        <v>20W</v>
      </c>
      <c r="G1905" s="52" t="str">
        <f t="shared" si="88"/>
        <v>20WK</v>
      </c>
      <c r="H1905" s="52" t="str">
        <f t="shared" si="89"/>
        <v>20WM</v>
      </c>
    </row>
    <row r="1906" spans="1:8" ht="13.5" thickBot="1" x14ac:dyDescent="0.3">
      <c r="A1906" s="21" t="s">
        <v>2704</v>
      </c>
      <c r="B1906" s="25" t="s">
        <v>2058</v>
      </c>
      <c r="C1906" s="25" t="s">
        <v>2088</v>
      </c>
      <c r="D1906" s="25" t="s">
        <v>2056</v>
      </c>
      <c r="E1906" s="45">
        <v>20</v>
      </c>
      <c r="F1906" s="52" t="str">
        <f t="shared" si="87"/>
        <v>20W</v>
      </c>
      <c r="G1906" s="52" t="str">
        <f t="shared" si="88"/>
        <v>20WT</v>
      </c>
      <c r="H1906" s="52" t="str">
        <f t="shared" si="89"/>
        <v>20WM</v>
      </c>
    </row>
    <row r="1907" spans="1:8" ht="13.5" thickBot="1" x14ac:dyDescent="0.3">
      <c r="A1907" s="21" t="s">
        <v>1434</v>
      </c>
      <c r="B1907" s="25"/>
      <c r="C1907" s="25" t="s">
        <v>2087</v>
      </c>
      <c r="D1907" s="25" t="s">
        <v>2056</v>
      </c>
      <c r="E1907" s="45">
        <v>20</v>
      </c>
      <c r="F1907" s="52" t="str">
        <f t="shared" si="87"/>
        <v>20W</v>
      </c>
      <c r="G1907" s="52" t="str">
        <f t="shared" si="88"/>
        <v>20W</v>
      </c>
      <c r="H1907" s="52" t="str">
        <f t="shared" si="89"/>
        <v>20WP</v>
      </c>
    </row>
    <row r="1908" spans="1:8" ht="13.5" thickBot="1" x14ac:dyDescent="0.3">
      <c r="A1908" s="21" t="s">
        <v>1567</v>
      </c>
      <c r="B1908" s="25" t="s">
        <v>2058</v>
      </c>
      <c r="C1908" s="25" t="s">
        <v>2087</v>
      </c>
      <c r="D1908" s="25" t="s">
        <v>2056</v>
      </c>
      <c r="E1908" s="45">
        <v>20</v>
      </c>
      <c r="F1908" s="52" t="str">
        <f t="shared" si="87"/>
        <v>20W</v>
      </c>
      <c r="G1908" s="52" t="str">
        <f t="shared" si="88"/>
        <v>20WT</v>
      </c>
      <c r="H1908" s="52" t="str">
        <f t="shared" si="89"/>
        <v>20WP</v>
      </c>
    </row>
    <row r="1909" spans="1:8" ht="13.5" thickBot="1" x14ac:dyDescent="0.3">
      <c r="A1909" s="21" t="s">
        <v>1725</v>
      </c>
      <c r="B1909" s="25" t="s">
        <v>2058</v>
      </c>
      <c r="C1909" s="25" t="s">
        <v>2088</v>
      </c>
      <c r="D1909" s="25" t="s">
        <v>2056</v>
      </c>
      <c r="E1909" s="45">
        <v>20</v>
      </c>
      <c r="F1909" s="52" t="str">
        <f t="shared" si="87"/>
        <v>20W</v>
      </c>
      <c r="G1909" s="52" t="str">
        <f t="shared" si="88"/>
        <v>20WT</v>
      </c>
      <c r="H1909" s="52" t="str">
        <f t="shared" si="89"/>
        <v>20WM</v>
      </c>
    </row>
    <row r="1910" spans="1:8" ht="13.5" thickBot="1" x14ac:dyDescent="0.3">
      <c r="A1910" s="21" t="s">
        <v>1911</v>
      </c>
      <c r="B1910" s="25" t="s">
        <v>2058</v>
      </c>
      <c r="C1910" s="25" t="s">
        <v>2088</v>
      </c>
      <c r="D1910" s="25" t="s">
        <v>2056</v>
      </c>
      <c r="E1910" s="45">
        <v>20</v>
      </c>
      <c r="F1910" s="52" t="str">
        <f t="shared" si="87"/>
        <v>20W</v>
      </c>
      <c r="G1910" s="52" t="str">
        <f t="shared" si="88"/>
        <v>20WT</v>
      </c>
      <c r="H1910" s="52" t="str">
        <f t="shared" si="89"/>
        <v>20WM</v>
      </c>
    </row>
    <row r="1911" spans="1:8" ht="13.5" thickBot="1" x14ac:dyDescent="0.3">
      <c r="A1911" s="21" t="s">
        <v>2004</v>
      </c>
      <c r="B1911" s="25" t="s">
        <v>2195</v>
      </c>
      <c r="C1911" s="25" t="s">
        <v>2088</v>
      </c>
      <c r="D1911" s="25" t="s">
        <v>2056</v>
      </c>
      <c r="E1911" s="45">
        <v>20</v>
      </c>
      <c r="F1911" s="52" t="str">
        <f t="shared" si="87"/>
        <v>20W</v>
      </c>
      <c r="G1911" s="52" t="str">
        <f t="shared" si="88"/>
        <v>20WK</v>
      </c>
      <c r="H1911" s="52" t="str">
        <f t="shared" si="89"/>
        <v>20WM</v>
      </c>
    </row>
    <row r="1912" spans="1:8" ht="13.5" thickBot="1" x14ac:dyDescent="0.3">
      <c r="A1912" s="21" t="s">
        <v>538</v>
      </c>
      <c r="B1912" s="25" t="s">
        <v>2058</v>
      </c>
      <c r="C1912" s="25" t="s">
        <v>2087</v>
      </c>
      <c r="D1912" s="25" t="s">
        <v>2057</v>
      </c>
      <c r="E1912" s="45">
        <v>20</v>
      </c>
      <c r="F1912" s="52" t="str">
        <f t="shared" si="87"/>
        <v>20O</v>
      </c>
      <c r="G1912" s="52" t="str">
        <f t="shared" si="88"/>
        <v>20OT</v>
      </c>
      <c r="H1912" s="52" t="str">
        <f t="shared" si="89"/>
        <v>20OP</v>
      </c>
    </row>
    <row r="1913" spans="1:8" ht="13.5" thickBot="1" x14ac:dyDescent="0.3">
      <c r="A1913" s="21" t="s">
        <v>1290</v>
      </c>
      <c r="B1913" s="25" t="s">
        <v>2195</v>
      </c>
      <c r="C1913" s="25" t="s">
        <v>2088</v>
      </c>
      <c r="D1913" s="25" t="s">
        <v>2057</v>
      </c>
      <c r="E1913" s="45">
        <v>20</v>
      </c>
      <c r="F1913" s="52" t="str">
        <f t="shared" si="87"/>
        <v>20O</v>
      </c>
      <c r="G1913" s="52" t="str">
        <f t="shared" si="88"/>
        <v>20OK</v>
      </c>
      <c r="H1913" s="52" t="str">
        <f t="shared" si="89"/>
        <v>20OM</v>
      </c>
    </row>
    <row r="1914" spans="1:8" ht="13.5" thickBot="1" x14ac:dyDescent="0.3">
      <c r="A1914" s="21" t="s">
        <v>340</v>
      </c>
      <c r="B1914" s="25" t="s">
        <v>2058</v>
      </c>
      <c r="C1914" s="25" t="s">
        <v>2087</v>
      </c>
      <c r="D1914" s="25" t="s">
        <v>2055</v>
      </c>
      <c r="E1914" s="45">
        <v>20</v>
      </c>
      <c r="F1914" s="52" t="str">
        <f t="shared" si="87"/>
        <v>20S</v>
      </c>
      <c r="G1914" s="52" t="str">
        <f t="shared" si="88"/>
        <v>20ST</v>
      </c>
      <c r="H1914" s="52" t="str">
        <f t="shared" si="89"/>
        <v>20SP</v>
      </c>
    </row>
    <row r="1915" spans="1:8" ht="13.5" thickBot="1" x14ac:dyDescent="0.3">
      <c r="A1915" s="21" t="s">
        <v>2603</v>
      </c>
      <c r="B1915" s="25" t="s">
        <v>2195</v>
      </c>
      <c r="C1915" s="25" t="s">
        <v>2088</v>
      </c>
      <c r="D1915" s="25" t="s">
        <v>2055</v>
      </c>
      <c r="E1915" s="45">
        <v>20</v>
      </c>
      <c r="F1915" s="52" t="str">
        <f t="shared" si="87"/>
        <v>20S</v>
      </c>
      <c r="G1915" s="52" t="str">
        <f t="shared" si="88"/>
        <v>20SK</v>
      </c>
      <c r="H1915" s="52" t="str">
        <f t="shared" si="89"/>
        <v>20SM</v>
      </c>
    </row>
    <row r="1916" spans="1:8" ht="13.5" thickBot="1" x14ac:dyDescent="0.3">
      <c r="A1916" s="21" t="s">
        <v>462</v>
      </c>
      <c r="B1916" s="25" t="s">
        <v>2058</v>
      </c>
      <c r="C1916" s="25" t="s">
        <v>2087</v>
      </c>
      <c r="D1916" s="25" t="s">
        <v>2056</v>
      </c>
      <c r="E1916" s="45">
        <v>20</v>
      </c>
      <c r="F1916" s="52" t="str">
        <f t="shared" si="87"/>
        <v>20W</v>
      </c>
      <c r="G1916" s="52" t="str">
        <f t="shared" si="88"/>
        <v>20WT</v>
      </c>
      <c r="H1916" s="52" t="str">
        <f t="shared" si="89"/>
        <v>20WP</v>
      </c>
    </row>
    <row r="1917" spans="1:8" ht="13.5" thickBot="1" x14ac:dyDescent="0.3">
      <c r="A1917" s="21" t="s">
        <v>1240</v>
      </c>
      <c r="B1917" s="25" t="s">
        <v>2195</v>
      </c>
      <c r="C1917" s="25" t="s">
        <v>2088</v>
      </c>
      <c r="D1917" s="25" t="s">
        <v>2056</v>
      </c>
      <c r="E1917" s="45">
        <v>20</v>
      </c>
      <c r="F1917" s="52" t="str">
        <f t="shared" si="87"/>
        <v>20W</v>
      </c>
      <c r="G1917" s="52" t="str">
        <f t="shared" si="88"/>
        <v>20WK</v>
      </c>
      <c r="H1917" s="52" t="str">
        <f t="shared" si="89"/>
        <v>20WM</v>
      </c>
    </row>
    <row r="1918" spans="1:8" ht="13.5" thickBot="1" x14ac:dyDescent="0.3">
      <c r="A1918" s="21" t="s">
        <v>539</v>
      </c>
      <c r="B1918" s="25" t="s">
        <v>2058</v>
      </c>
      <c r="C1918" s="25" t="s">
        <v>2087</v>
      </c>
      <c r="D1918" s="25" t="s">
        <v>2057</v>
      </c>
      <c r="E1918" s="45">
        <v>20</v>
      </c>
      <c r="F1918" s="52" t="str">
        <f t="shared" si="87"/>
        <v>20O</v>
      </c>
      <c r="G1918" s="52" t="str">
        <f t="shared" si="88"/>
        <v>20OT</v>
      </c>
      <c r="H1918" s="52" t="str">
        <f t="shared" si="89"/>
        <v>20OP</v>
      </c>
    </row>
    <row r="1919" spans="1:8" ht="13.5" thickBot="1" x14ac:dyDescent="0.3">
      <c r="A1919" s="21" t="s">
        <v>2254</v>
      </c>
      <c r="B1919" s="25" t="s">
        <v>2058</v>
      </c>
      <c r="C1919" s="25" t="s">
        <v>2087</v>
      </c>
      <c r="D1919" s="25" t="s">
        <v>2055</v>
      </c>
      <c r="E1919" s="45">
        <v>20</v>
      </c>
      <c r="F1919" s="52" t="str">
        <f t="shared" si="87"/>
        <v>20S</v>
      </c>
      <c r="G1919" s="52" t="str">
        <f t="shared" si="88"/>
        <v>20ST</v>
      </c>
      <c r="H1919" s="52" t="str">
        <f t="shared" si="89"/>
        <v>20SP</v>
      </c>
    </row>
    <row r="1920" spans="1:8" ht="13.5" thickBot="1" x14ac:dyDescent="0.3">
      <c r="A1920" s="21" t="s">
        <v>1186</v>
      </c>
      <c r="B1920" s="25" t="s">
        <v>2195</v>
      </c>
      <c r="C1920" s="25" t="s">
        <v>2088</v>
      </c>
      <c r="D1920" s="25" t="s">
        <v>2055</v>
      </c>
      <c r="E1920" s="45">
        <v>20</v>
      </c>
      <c r="F1920" s="52" t="str">
        <f t="shared" si="87"/>
        <v>20S</v>
      </c>
      <c r="G1920" s="52" t="str">
        <f t="shared" si="88"/>
        <v>20SK</v>
      </c>
      <c r="H1920" s="52" t="str">
        <f t="shared" si="89"/>
        <v>20SM</v>
      </c>
    </row>
    <row r="1921" spans="1:8" ht="13.5" thickBot="1" x14ac:dyDescent="0.3">
      <c r="A1921" s="21" t="s">
        <v>463</v>
      </c>
      <c r="B1921" s="25" t="s">
        <v>2058</v>
      </c>
      <c r="C1921" s="25" t="s">
        <v>2087</v>
      </c>
      <c r="D1921" s="25" t="s">
        <v>2056</v>
      </c>
      <c r="E1921" s="45">
        <v>20</v>
      </c>
      <c r="F1921" s="52" t="str">
        <f t="shared" si="87"/>
        <v>20W</v>
      </c>
      <c r="G1921" s="52" t="str">
        <f t="shared" si="88"/>
        <v>20WT</v>
      </c>
      <c r="H1921" s="52" t="str">
        <f t="shared" si="89"/>
        <v>20WP</v>
      </c>
    </row>
    <row r="1922" spans="1:8" ht="13.5" thickBot="1" x14ac:dyDescent="0.3">
      <c r="A1922" s="21" t="s">
        <v>2255</v>
      </c>
      <c r="B1922" s="25" t="s">
        <v>2058</v>
      </c>
      <c r="C1922" s="25" t="s">
        <v>2087</v>
      </c>
      <c r="D1922" s="25" t="s">
        <v>2055</v>
      </c>
      <c r="E1922" s="45">
        <v>20</v>
      </c>
      <c r="F1922" s="52" t="str">
        <f t="shared" ref="F1922:F1985" si="90">CONCATENATE(E1922,D1922)</f>
        <v>20S</v>
      </c>
      <c r="G1922" s="52" t="str">
        <f t="shared" ref="G1922:G1985" si="91">CONCATENATE(F1922,B1922)</f>
        <v>20ST</v>
      </c>
      <c r="H1922" s="52" t="str">
        <f t="shared" ref="H1922:H1985" si="92">CONCATENATE(F1922,C1922)</f>
        <v>20SP</v>
      </c>
    </row>
    <row r="1923" spans="1:8" ht="13.5" thickBot="1" x14ac:dyDescent="0.3">
      <c r="A1923" s="21" t="s">
        <v>1187</v>
      </c>
      <c r="B1923" s="25" t="s">
        <v>2195</v>
      </c>
      <c r="C1923" s="25" t="s">
        <v>2088</v>
      </c>
      <c r="D1923" s="25" t="s">
        <v>2055</v>
      </c>
      <c r="E1923" s="45">
        <v>20</v>
      </c>
      <c r="F1923" s="52" t="str">
        <f t="shared" si="90"/>
        <v>20S</v>
      </c>
      <c r="G1923" s="52" t="str">
        <f t="shared" si="91"/>
        <v>20SK</v>
      </c>
      <c r="H1923" s="52" t="str">
        <f t="shared" si="92"/>
        <v>20SM</v>
      </c>
    </row>
    <row r="1924" spans="1:8" ht="13.5" thickBot="1" x14ac:dyDescent="0.3">
      <c r="A1924" s="21" t="s">
        <v>464</v>
      </c>
      <c r="B1924" s="25" t="s">
        <v>2058</v>
      </c>
      <c r="C1924" s="25" t="s">
        <v>2087</v>
      </c>
      <c r="D1924" s="25" t="s">
        <v>2056</v>
      </c>
      <c r="E1924" s="45">
        <v>20</v>
      </c>
      <c r="F1924" s="52" t="str">
        <f t="shared" si="90"/>
        <v>20W</v>
      </c>
      <c r="G1924" s="52" t="str">
        <f t="shared" si="91"/>
        <v>20WT</v>
      </c>
      <c r="H1924" s="52" t="str">
        <f t="shared" si="92"/>
        <v>20WP</v>
      </c>
    </row>
    <row r="1925" spans="1:8" ht="13.5" thickBot="1" x14ac:dyDescent="0.3">
      <c r="A1925" s="21" t="s">
        <v>1241</v>
      </c>
      <c r="B1925" s="25" t="s">
        <v>2195</v>
      </c>
      <c r="C1925" s="25" t="s">
        <v>2088</v>
      </c>
      <c r="D1925" s="25" t="s">
        <v>2056</v>
      </c>
      <c r="E1925" s="45">
        <v>20</v>
      </c>
      <c r="F1925" s="52" t="str">
        <f t="shared" si="90"/>
        <v>20W</v>
      </c>
      <c r="G1925" s="52" t="str">
        <f t="shared" si="91"/>
        <v>20WK</v>
      </c>
      <c r="H1925" s="52" t="str">
        <f t="shared" si="92"/>
        <v>20WM</v>
      </c>
    </row>
    <row r="1926" spans="1:8" ht="13.5" thickBot="1" x14ac:dyDescent="0.3">
      <c r="A1926" s="21" t="s">
        <v>341</v>
      </c>
      <c r="B1926" s="25" t="s">
        <v>2058</v>
      </c>
      <c r="C1926" s="25" t="s">
        <v>2087</v>
      </c>
      <c r="D1926" s="25" t="s">
        <v>2055</v>
      </c>
      <c r="E1926" s="45">
        <v>20</v>
      </c>
      <c r="F1926" s="52" t="str">
        <f t="shared" si="90"/>
        <v>20S</v>
      </c>
      <c r="G1926" s="52" t="str">
        <f t="shared" si="91"/>
        <v>20ST</v>
      </c>
      <c r="H1926" s="52" t="str">
        <f t="shared" si="92"/>
        <v>20SP</v>
      </c>
    </row>
    <row r="1927" spans="1:8" ht="13.5" thickBot="1" x14ac:dyDescent="0.3">
      <c r="A1927" s="21" t="s">
        <v>342</v>
      </c>
      <c r="B1927" s="25" t="s">
        <v>2058</v>
      </c>
      <c r="C1927" s="25" t="s">
        <v>2087</v>
      </c>
      <c r="D1927" s="25" t="s">
        <v>2055</v>
      </c>
      <c r="E1927" s="45">
        <v>20</v>
      </c>
      <c r="F1927" s="52" t="str">
        <f t="shared" si="90"/>
        <v>20S</v>
      </c>
      <c r="G1927" s="52" t="str">
        <f t="shared" si="91"/>
        <v>20ST</v>
      </c>
      <c r="H1927" s="52" t="str">
        <f t="shared" si="92"/>
        <v>20SP</v>
      </c>
    </row>
    <row r="1928" spans="1:8" ht="13.5" thickBot="1" x14ac:dyDescent="0.3">
      <c r="A1928" s="21" t="s">
        <v>343</v>
      </c>
      <c r="B1928" s="25" t="s">
        <v>2058</v>
      </c>
      <c r="C1928" s="25" t="s">
        <v>2087</v>
      </c>
      <c r="D1928" s="25" t="s">
        <v>2055</v>
      </c>
      <c r="E1928" s="45">
        <v>20</v>
      </c>
      <c r="F1928" s="52" t="str">
        <f t="shared" si="90"/>
        <v>20S</v>
      </c>
      <c r="G1928" s="52" t="str">
        <f t="shared" si="91"/>
        <v>20ST</v>
      </c>
      <c r="H1928" s="52" t="str">
        <f t="shared" si="92"/>
        <v>20SP</v>
      </c>
    </row>
    <row r="1929" spans="1:8" ht="13.5" thickBot="1" x14ac:dyDescent="0.3">
      <c r="A1929" s="21" t="s">
        <v>344</v>
      </c>
      <c r="B1929" s="25" t="s">
        <v>2058</v>
      </c>
      <c r="C1929" s="25" t="s">
        <v>2087</v>
      </c>
      <c r="D1929" s="25" t="s">
        <v>2055</v>
      </c>
      <c r="E1929" s="45">
        <v>20</v>
      </c>
      <c r="F1929" s="52" t="str">
        <f t="shared" si="90"/>
        <v>20S</v>
      </c>
      <c r="G1929" s="52" t="str">
        <f t="shared" si="91"/>
        <v>20ST</v>
      </c>
      <c r="H1929" s="52" t="str">
        <f t="shared" si="92"/>
        <v>20SP</v>
      </c>
    </row>
    <row r="1930" spans="1:8" ht="13.5" thickBot="1" x14ac:dyDescent="0.3">
      <c r="A1930" s="21" t="s">
        <v>2256</v>
      </c>
      <c r="B1930" s="25" t="s">
        <v>2058</v>
      </c>
      <c r="C1930" s="25" t="s">
        <v>2087</v>
      </c>
      <c r="D1930" s="25" t="s">
        <v>2055</v>
      </c>
      <c r="E1930" s="45">
        <v>20</v>
      </c>
      <c r="F1930" s="52" t="str">
        <f t="shared" si="90"/>
        <v>20S</v>
      </c>
      <c r="G1930" s="52" t="str">
        <f t="shared" si="91"/>
        <v>20ST</v>
      </c>
      <c r="H1930" s="52" t="str">
        <f t="shared" si="92"/>
        <v>20SP</v>
      </c>
    </row>
    <row r="1931" spans="1:8" ht="13.5" thickBot="1" x14ac:dyDescent="0.3">
      <c r="A1931" s="21" t="s">
        <v>134</v>
      </c>
      <c r="B1931" s="25" t="s">
        <v>2058</v>
      </c>
      <c r="C1931" s="25" t="s">
        <v>2087</v>
      </c>
      <c r="D1931" s="25" t="s">
        <v>2057</v>
      </c>
      <c r="E1931" s="45">
        <v>20</v>
      </c>
      <c r="F1931" s="52" t="str">
        <f t="shared" si="90"/>
        <v>20O</v>
      </c>
      <c r="G1931" s="52" t="str">
        <f t="shared" si="91"/>
        <v>20OT</v>
      </c>
      <c r="H1931" s="52" t="str">
        <f t="shared" si="92"/>
        <v>20OP</v>
      </c>
    </row>
    <row r="1932" spans="1:8" ht="13.5" thickBot="1" x14ac:dyDescent="0.3">
      <c r="A1932" s="21" t="s">
        <v>532</v>
      </c>
      <c r="B1932" s="25" t="s">
        <v>2058</v>
      </c>
      <c r="C1932" s="25" t="s">
        <v>2087</v>
      </c>
      <c r="D1932" s="25" t="s">
        <v>2057</v>
      </c>
      <c r="E1932" s="45">
        <v>20</v>
      </c>
      <c r="F1932" s="52" t="str">
        <f t="shared" si="90"/>
        <v>20O</v>
      </c>
      <c r="G1932" s="52" t="str">
        <f t="shared" si="91"/>
        <v>20OT</v>
      </c>
      <c r="H1932" s="52" t="str">
        <f t="shared" si="92"/>
        <v>20OP</v>
      </c>
    </row>
    <row r="1933" spans="1:8" ht="13.5" thickBot="1" x14ac:dyDescent="0.3">
      <c r="A1933" s="21" t="s">
        <v>958</v>
      </c>
      <c r="B1933" s="25" t="s">
        <v>2195</v>
      </c>
      <c r="C1933" s="25" t="s">
        <v>2088</v>
      </c>
      <c r="D1933" s="25" t="s">
        <v>2057</v>
      </c>
      <c r="E1933" s="45">
        <v>20</v>
      </c>
      <c r="F1933" s="52" t="str">
        <f t="shared" si="90"/>
        <v>20O</v>
      </c>
      <c r="G1933" s="52" t="str">
        <f t="shared" si="91"/>
        <v>20OK</v>
      </c>
      <c r="H1933" s="52" t="str">
        <f t="shared" si="92"/>
        <v>20OM</v>
      </c>
    </row>
    <row r="1934" spans="1:8" ht="13.5" thickBot="1" x14ac:dyDescent="0.3">
      <c r="A1934" s="21" t="s">
        <v>1001</v>
      </c>
      <c r="B1934" s="25" t="s">
        <v>2195</v>
      </c>
      <c r="C1934" s="25" t="s">
        <v>2087</v>
      </c>
      <c r="D1934" s="25" t="s">
        <v>2057</v>
      </c>
      <c r="E1934" s="45">
        <v>20</v>
      </c>
      <c r="F1934" s="52" t="str">
        <f t="shared" si="90"/>
        <v>20O</v>
      </c>
      <c r="G1934" s="52" t="str">
        <f t="shared" si="91"/>
        <v>20OK</v>
      </c>
      <c r="H1934" s="52" t="str">
        <f t="shared" si="92"/>
        <v>20OP</v>
      </c>
    </row>
    <row r="1935" spans="1:8" ht="13.5" thickBot="1" x14ac:dyDescent="0.3">
      <c r="A1935" s="21" t="s">
        <v>1112</v>
      </c>
      <c r="B1935" s="25" t="s">
        <v>2058</v>
      </c>
      <c r="C1935" s="25" t="s">
        <v>2088</v>
      </c>
      <c r="D1935" s="25" t="s">
        <v>2057</v>
      </c>
      <c r="E1935" s="45">
        <v>20</v>
      </c>
      <c r="F1935" s="52" t="str">
        <f t="shared" si="90"/>
        <v>20O</v>
      </c>
      <c r="G1935" s="52" t="str">
        <f t="shared" si="91"/>
        <v>20OT</v>
      </c>
      <c r="H1935" s="52" t="str">
        <f t="shared" si="92"/>
        <v>20OM</v>
      </c>
    </row>
    <row r="1936" spans="1:8" ht="26.25" thickBot="1" x14ac:dyDescent="0.3">
      <c r="A1936" s="21" t="s">
        <v>2974</v>
      </c>
      <c r="B1936" s="25" t="s">
        <v>2195</v>
      </c>
      <c r="C1936" s="25" t="s">
        <v>2088</v>
      </c>
      <c r="D1936" s="25" t="s">
        <v>2057</v>
      </c>
      <c r="E1936" s="45">
        <v>20</v>
      </c>
      <c r="F1936" s="52" t="str">
        <f t="shared" si="90"/>
        <v>20O</v>
      </c>
      <c r="G1936" s="52" t="str">
        <f t="shared" si="91"/>
        <v>20OK</v>
      </c>
      <c r="H1936" s="52" t="str">
        <f t="shared" si="92"/>
        <v>20OM</v>
      </c>
    </row>
    <row r="1937" spans="1:8" ht="26.25" thickBot="1" x14ac:dyDescent="0.3">
      <c r="A1937" s="21" t="s">
        <v>2705</v>
      </c>
      <c r="B1937" s="25" t="s">
        <v>2058</v>
      </c>
      <c r="C1937" s="25" t="s">
        <v>2088</v>
      </c>
      <c r="D1937" s="25" t="s">
        <v>2057</v>
      </c>
      <c r="E1937" s="45">
        <v>20</v>
      </c>
      <c r="F1937" s="52" t="str">
        <f t="shared" si="90"/>
        <v>20O</v>
      </c>
      <c r="G1937" s="52" t="str">
        <f t="shared" si="91"/>
        <v>20OT</v>
      </c>
      <c r="H1937" s="52" t="str">
        <f t="shared" si="92"/>
        <v>20OM</v>
      </c>
    </row>
    <row r="1938" spans="1:8" ht="13.5" thickBot="1" x14ac:dyDescent="0.3">
      <c r="A1938" s="21" t="s">
        <v>1473</v>
      </c>
      <c r="B1938" s="25"/>
      <c r="C1938" s="25" t="s">
        <v>2087</v>
      </c>
      <c r="D1938" s="25" t="s">
        <v>2057</v>
      </c>
      <c r="E1938" s="45">
        <v>20</v>
      </c>
      <c r="F1938" s="52" t="str">
        <f t="shared" si="90"/>
        <v>20O</v>
      </c>
      <c r="G1938" s="52" t="str">
        <f t="shared" si="91"/>
        <v>20O</v>
      </c>
      <c r="H1938" s="52" t="str">
        <f t="shared" si="92"/>
        <v>20OP</v>
      </c>
    </row>
    <row r="1939" spans="1:8" ht="13.5" thickBot="1" x14ac:dyDescent="0.3">
      <c r="A1939" s="21" t="s">
        <v>1588</v>
      </c>
      <c r="B1939" s="25" t="s">
        <v>2058</v>
      </c>
      <c r="C1939" s="25" t="s">
        <v>2087</v>
      </c>
      <c r="D1939" s="25" t="s">
        <v>2057</v>
      </c>
      <c r="E1939" s="45">
        <v>20</v>
      </c>
      <c r="F1939" s="52" t="str">
        <f t="shared" si="90"/>
        <v>20O</v>
      </c>
      <c r="G1939" s="52" t="str">
        <f t="shared" si="91"/>
        <v>20OT</v>
      </c>
      <c r="H1939" s="52" t="str">
        <f t="shared" si="92"/>
        <v>20OP</v>
      </c>
    </row>
    <row r="1940" spans="1:8" ht="13.5" thickBot="1" x14ac:dyDescent="0.3">
      <c r="A1940" s="21" t="s">
        <v>1788</v>
      </c>
      <c r="B1940" s="25" t="s">
        <v>2058</v>
      </c>
      <c r="C1940" s="25" t="s">
        <v>2088</v>
      </c>
      <c r="D1940" s="25" t="s">
        <v>2057</v>
      </c>
      <c r="E1940" s="45">
        <v>20</v>
      </c>
      <c r="F1940" s="52" t="str">
        <f t="shared" si="90"/>
        <v>20O</v>
      </c>
      <c r="G1940" s="52" t="str">
        <f t="shared" si="91"/>
        <v>20OT</v>
      </c>
      <c r="H1940" s="52" t="str">
        <f t="shared" si="92"/>
        <v>20OM</v>
      </c>
    </row>
    <row r="1941" spans="1:8" ht="13.5" thickBot="1" x14ac:dyDescent="0.3">
      <c r="A1941" s="21" t="s">
        <v>1934</v>
      </c>
      <c r="B1941" s="25" t="s">
        <v>2058</v>
      </c>
      <c r="C1941" s="25" t="s">
        <v>2088</v>
      </c>
      <c r="D1941" s="25" t="s">
        <v>2057</v>
      </c>
      <c r="E1941" s="45">
        <v>20</v>
      </c>
      <c r="F1941" s="52" t="str">
        <f t="shared" si="90"/>
        <v>20O</v>
      </c>
      <c r="G1941" s="52" t="str">
        <f t="shared" si="91"/>
        <v>20OT</v>
      </c>
      <c r="H1941" s="52" t="str">
        <f t="shared" si="92"/>
        <v>20OM</v>
      </c>
    </row>
    <row r="1942" spans="1:8" ht="13.5" thickBot="1" x14ac:dyDescent="0.3">
      <c r="A1942" s="21" t="s">
        <v>2028</v>
      </c>
      <c r="B1942" s="25" t="s">
        <v>2195</v>
      </c>
      <c r="C1942" s="25" t="s">
        <v>2088</v>
      </c>
      <c r="D1942" s="25" t="s">
        <v>2057</v>
      </c>
      <c r="E1942" s="45">
        <v>20</v>
      </c>
      <c r="F1942" s="52" t="str">
        <f t="shared" si="90"/>
        <v>20O</v>
      </c>
      <c r="G1942" s="52" t="str">
        <f t="shared" si="91"/>
        <v>20OK</v>
      </c>
      <c r="H1942" s="52" t="str">
        <f t="shared" si="92"/>
        <v>20OM</v>
      </c>
    </row>
    <row r="1943" spans="1:8" ht="13.5" thickBot="1" x14ac:dyDescent="0.3">
      <c r="A1943" s="21" t="s">
        <v>2706</v>
      </c>
      <c r="B1943" s="25" t="s">
        <v>2058</v>
      </c>
      <c r="C1943" s="25" t="s">
        <v>2087</v>
      </c>
      <c r="D1943" s="25" t="s">
        <v>2055</v>
      </c>
      <c r="E1943" s="45">
        <v>20</v>
      </c>
      <c r="F1943" s="52" t="str">
        <f t="shared" si="90"/>
        <v>20S</v>
      </c>
      <c r="G1943" s="52" t="str">
        <f t="shared" si="91"/>
        <v>20ST</v>
      </c>
      <c r="H1943" s="52" t="str">
        <f t="shared" si="92"/>
        <v>20SP</v>
      </c>
    </row>
    <row r="1944" spans="1:8" ht="13.5" thickBot="1" x14ac:dyDescent="0.3">
      <c r="A1944" s="21" t="s">
        <v>2707</v>
      </c>
      <c r="B1944" s="25" t="s">
        <v>2058</v>
      </c>
      <c r="C1944" s="25" t="s">
        <v>2087</v>
      </c>
      <c r="D1944" s="25" t="s">
        <v>2055</v>
      </c>
      <c r="E1944" s="45">
        <v>20</v>
      </c>
      <c r="F1944" s="52" t="str">
        <f t="shared" si="90"/>
        <v>20S</v>
      </c>
      <c r="G1944" s="52" t="str">
        <f t="shared" si="91"/>
        <v>20ST</v>
      </c>
      <c r="H1944" s="52" t="str">
        <f t="shared" si="92"/>
        <v>20SP</v>
      </c>
    </row>
    <row r="1945" spans="1:8" ht="26.25" thickBot="1" x14ac:dyDescent="0.3">
      <c r="A1945" s="21" t="s">
        <v>844</v>
      </c>
      <c r="B1945" s="25" t="s">
        <v>2195</v>
      </c>
      <c r="C1945" s="25" t="s">
        <v>2088</v>
      </c>
      <c r="D1945" s="25" t="s">
        <v>2055</v>
      </c>
      <c r="E1945" s="45">
        <v>20</v>
      </c>
      <c r="F1945" s="52" t="str">
        <f t="shared" si="90"/>
        <v>20S</v>
      </c>
      <c r="G1945" s="52" t="str">
        <f t="shared" si="91"/>
        <v>20SK</v>
      </c>
      <c r="H1945" s="52" t="str">
        <f t="shared" si="92"/>
        <v>20SM</v>
      </c>
    </row>
    <row r="1946" spans="1:8" ht="13.5" thickBot="1" x14ac:dyDescent="0.3">
      <c r="A1946" s="21" t="s">
        <v>891</v>
      </c>
      <c r="B1946" s="25" t="s">
        <v>2195</v>
      </c>
      <c r="C1946" s="25" t="s">
        <v>2088</v>
      </c>
      <c r="D1946" s="25" t="s">
        <v>2055</v>
      </c>
      <c r="E1946" s="45">
        <v>20</v>
      </c>
      <c r="F1946" s="52" t="str">
        <f t="shared" si="90"/>
        <v>20S</v>
      </c>
      <c r="G1946" s="52" t="str">
        <f t="shared" si="91"/>
        <v>20SK</v>
      </c>
      <c r="H1946" s="52" t="str">
        <f t="shared" si="92"/>
        <v>20SM</v>
      </c>
    </row>
    <row r="1947" spans="1:8" ht="13.5" thickBot="1" x14ac:dyDescent="0.3">
      <c r="A1947" s="21" t="s">
        <v>2708</v>
      </c>
      <c r="B1947" s="25" t="s">
        <v>2195</v>
      </c>
      <c r="C1947" s="25" t="s">
        <v>2087</v>
      </c>
      <c r="D1947" s="25" t="s">
        <v>2055</v>
      </c>
      <c r="E1947" s="45">
        <v>20</v>
      </c>
      <c r="F1947" s="52" t="str">
        <f t="shared" si="90"/>
        <v>20S</v>
      </c>
      <c r="G1947" s="52" t="str">
        <f t="shared" si="91"/>
        <v>20SK</v>
      </c>
      <c r="H1947" s="52" t="str">
        <f t="shared" si="92"/>
        <v>20SP</v>
      </c>
    </row>
    <row r="1948" spans="1:8" ht="13.5" thickBot="1" x14ac:dyDescent="0.3">
      <c r="A1948" s="21" t="s">
        <v>1045</v>
      </c>
      <c r="B1948" s="25" t="s">
        <v>2058</v>
      </c>
      <c r="C1948" s="25" t="s">
        <v>2088</v>
      </c>
      <c r="D1948" s="25" t="s">
        <v>2055</v>
      </c>
      <c r="E1948" s="45">
        <v>20</v>
      </c>
      <c r="F1948" s="52" t="str">
        <f t="shared" si="90"/>
        <v>20S</v>
      </c>
      <c r="G1948" s="52" t="str">
        <f t="shared" si="91"/>
        <v>20ST</v>
      </c>
      <c r="H1948" s="52" t="str">
        <f t="shared" si="92"/>
        <v>20SM</v>
      </c>
    </row>
    <row r="1949" spans="1:8" ht="13.5" thickBot="1" x14ac:dyDescent="0.3">
      <c r="A1949" s="21" t="s">
        <v>1181</v>
      </c>
      <c r="B1949" s="25" t="s">
        <v>2195</v>
      </c>
      <c r="C1949" s="25" t="s">
        <v>2088</v>
      </c>
      <c r="D1949" s="25" t="s">
        <v>2055</v>
      </c>
      <c r="E1949" s="45">
        <v>20</v>
      </c>
      <c r="F1949" s="52" t="str">
        <f t="shared" si="90"/>
        <v>20S</v>
      </c>
      <c r="G1949" s="52" t="str">
        <f t="shared" si="91"/>
        <v>20SK</v>
      </c>
      <c r="H1949" s="52" t="str">
        <f t="shared" si="92"/>
        <v>20SM</v>
      </c>
    </row>
    <row r="1950" spans="1:8" ht="13.5" thickBot="1" x14ac:dyDescent="0.3">
      <c r="A1950" s="21" t="s">
        <v>2709</v>
      </c>
      <c r="B1950" s="25" t="s">
        <v>2058</v>
      </c>
      <c r="C1950" s="25" t="s">
        <v>2088</v>
      </c>
      <c r="D1950" s="25" t="s">
        <v>2055</v>
      </c>
      <c r="E1950" s="45">
        <v>20</v>
      </c>
      <c r="F1950" s="52" t="str">
        <f t="shared" si="90"/>
        <v>20S</v>
      </c>
      <c r="G1950" s="52" t="str">
        <f t="shared" si="91"/>
        <v>20ST</v>
      </c>
      <c r="H1950" s="52" t="str">
        <f t="shared" si="92"/>
        <v>20SM</v>
      </c>
    </row>
    <row r="1951" spans="1:8" ht="26.25" thickBot="1" x14ac:dyDescent="0.3">
      <c r="A1951" s="21" t="s">
        <v>1386</v>
      </c>
      <c r="B1951" s="25"/>
      <c r="C1951" s="25" t="s">
        <v>2087</v>
      </c>
      <c r="D1951" s="25" t="s">
        <v>2055</v>
      </c>
      <c r="E1951" s="45">
        <v>20</v>
      </c>
      <c r="F1951" s="52" t="str">
        <f t="shared" si="90"/>
        <v>20S</v>
      </c>
      <c r="G1951" s="52" t="str">
        <f t="shared" si="91"/>
        <v>20S</v>
      </c>
      <c r="H1951" s="52" t="str">
        <f t="shared" si="92"/>
        <v>20SP</v>
      </c>
    </row>
    <row r="1952" spans="1:8" ht="13.5" thickBot="1" x14ac:dyDescent="0.3">
      <c r="A1952" s="21" t="s">
        <v>1538</v>
      </c>
      <c r="B1952" s="25" t="s">
        <v>2058</v>
      </c>
      <c r="C1952" s="25" t="s">
        <v>2087</v>
      </c>
      <c r="D1952" s="25" t="s">
        <v>2055</v>
      </c>
      <c r="E1952" s="45">
        <v>20</v>
      </c>
      <c r="F1952" s="52" t="str">
        <f t="shared" si="90"/>
        <v>20S</v>
      </c>
      <c r="G1952" s="52" t="str">
        <f t="shared" si="91"/>
        <v>20ST</v>
      </c>
      <c r="H1952" s="52" t="str">
        <f t="shared" si="92"/>
        <v>20SP</v>
      </c>
    </row>
    <row r="1953" spans="1:8" ht="13.5" thickBot="1" x14ac:dyDescent="0.3">
      <c r="A1953" s="21" t="s">
        <v>2342</v>
      </c>
      <c r="B1953" s="25" t="s">
        <v>2058</v>
      </c>
      <c r="C1953" s="25" t="s">
        <v>2088</v>
      </c>
      <c r="D1953" s="25" t="s">
        <v>2055</v>
      </c>
      <c r="E1953" s="45">
        <v>20</v>
      </c>
      <c r="F1953" s="52" t="str">
        <f t="shared" si="90"/>
        <v>20S</v>
      </c>
      <c r="G1953" s="52" t="str">
        <f t="shared" si="91"/>
        <v>20ST</v>
      </c>
      <c r="H1953" s="52" t="str">
        <f t="shared" si="92"/>
        <v>20SM</v>
      </c>
    </row>
    <row r="1954" spans="1:8" ht="13.5" thickBot="1" x14ac:dyDescent="0.3">
      <c r="A1954" s="21" t="s">
        <v>2710</v>
      </c>
      <c r="B1954" s="25" t="s">
        <v>2058</v>
      </c>
      <c r="C1954" s="25" t="s">
        <v>2088</v>
      </c>
      <c r="D1954" s="25" t="s">
        <v>2055</v>
      </c>
      <c r="E1954" s="45">
        <v>20</v>
      </c>
      <c r="F1954" s="52" t="str">
        <f t="shared" si="90"/>
        <v>20S</v>
      </c>
      <c r="G1954" s="52" t="str">
        <f t="shared" si="91"/>
        <v>20ST</v>
      </c>
      <c r="H1954" s="52" t="str">
        <f t="shared" si="92"/>
        <v>20SM</v>
      </c>
    </row>
    <row r="1955" spans="1:8" ht="13.5" thickBot="1" x14ac:dyDescent="0.3">
      <c r="A1955" s="21" t="s">
        <v>1975</v>
      </c>
      <c r="B1955" s="25" t="s">
        <v>2195</v>
      </c>
      <c r="C1955" s="25" t="s">
        <v>2088</v>
      </c>
      <c r="D1955" s="25" t="s">
        <v>2055</v>
      </c>
      <c r="E1955" s="45">
        <v>20</v>
      </c>
      <c r="F1955" s="52" t="str">
        <f t="shared" si="90"/>
        <v>20S</v>
      </c>
      <c r="G1955" s="52" t="str">
        <f t="shared" si="91"/>
        <v>20SK</v>
      </c>
      <c r="H1955" s="52" t="str">
        <f t="shared" si="92"/>
        <v>20SM</v>
      </c>
    </row>
    <row r="1956" spans="1:8" ht="13.5" thickBot="1" x14ac:dyDescent="0.3">
      <c r="A1956" s="21" t="s">
        <v>174</v>
      </c>
      <c r="B1956" s="25" t="s">
        <v>2058</v>
      </c>
      <c r="C1956" s="25" t="s">
        <v>2087</v>
      </c>
      <c r="D1956" s="25" t="s">
        <v>2058</v>
      </c>
      <c r="E1956" s="45">
        <v>20</v>
      </c>
      <c r="F1956" s="52" t="str">
        <f t="shared" si="90"/>
        <v>20T</v>
      </c>
      <c r="G1956" s="52" t="str">
        <f t="shared" si="91"/>
        <v>20TT</v>
      </c>
      <c r="H1956" s="52" t="str">
        <f t="shared" si="92"/>
        <v>20TP</v>
      </c>
    </row>
    <row r="1957" spans="1:8" ht="13.5" thickBot="1" x14ac:dyDescent="0.3">
      <c r="A1957" s="21" t="s">
        <v>593</v>
      </c>
      <c r="B1957" s="25" t="s">
        <v>2058</v>
      </c>
      <c r="C1957" s="25" t="s">
        <v>2087</v>
      </c>
      <c r="D1957" s="25" t="s">
        <v>2058</v>
      </c>
      <c r="E1957" s="45">
        <v>20</v>
      </c>
      <c r="F1957" s="52" t="str">
        <f t="shared" si="90"/>
        <v>20T</v>
      </c>
      <c r="G1957" s="52" t="str">
        <f t="shared" si="91"/>
        <v>20TT</v>
      </c>
      <c r="H1957" s="52" t="str">
        <f t="shared" si="92"/>
        <v>20TP</v>
      </c>
    </row>
    <row r="1958" spans="1:8" ht="13.5" thickBot="1" x14ac:dyDescent="0.3">
      <c r="A1958" s="21" t="s">
        <v>982</v>
      </c>
      <c r="B1958" s="25" t="s">
        <v>2195</v>
      </c>
      <c r="C1958" s="25" t="s">
        <v>2088</v>
      </c>
      <c r="D1958" s="25" t="s">
        <v>2058</v>
      </c>
      <c r="E1958" s="45">
        <v>20</v>
      </c>
      <c r="F1958" s="52" t="str">
        <f t="shared" si="90"/>
        <v>20T</v>
      </c>
      <c r="G1958" s="52" t="str">
        <f t="shared" si="91"/>
        <v>20TK</v>
      </c>
      <c r="H1958" s="52" t="str">
        <f t="shared" si="92"/>
        <v>20TM</v>
      </c>
    </row>
    <row r="1959" spans="1:8" ht="13.5" thickBot="1" x14ac:dyDescent="0.3">
      <c r="A1959" s="21" t="s">
        <v>1131</v>
      </c>
      <c r="B1959" s="25" t="s">
        <v>2058</v>
      </c>
      <c r="C1959" s="25" t="s">
        <v>2088</v>
      </c>
      <c r="D1959" s="25" t="s">
        <v>2058</v>
      </c>
      <c r="E1959" s="45">
        <v>20</v>
      </c>
      <c r="F1959" s="52" t="str">
        <f t="shared" si="90"/>
        <v>20T</v>
      </c>
      <c r="G1959" s="52" t="str">
        <f t="shared" si="91"/>
        <v>20TT</v>
      </c>
      <c r="H1959" s="52" t="str">
        <f t="shared" si="92"/>
        <v>20TM</v>
      </c>
    </row>
    <row r="1960" spans="1:8" ht="26.25" thickBot="1" x14ac:dyDescent="0.3">
      <c r="A1960" s="21" t="s">
        <v>2604</v>
      </c>
      <c r="B1960" s="25" t="s">
        <v>2195</v>
      </c>
      <c r="C1960" s="25" t="s">
        <v>2088</v>
      </c>
      <c r="D1960" s="25" t="s">
        <v>2058</v>
      </c>
      <c r="E1960" s="45">
        <v>20</v>
      </c>
      <c r="F1960" s="52" t="str">
        <f t="shared" si="90"/>
        <v>20T</v>
      </c>
      <c r="G1960" s="52" t="str">
        <f t="shared" si="91"/>
        <v>20TK</v>
      </c>
      <c r="H1960" s="52" t="str">
        <f t="shared" si="92"/>
        <v>20TM</v>
      </c>
    </row>
    <row r="1961" spans="1:8" ht="13.5" thickBot="1" x14ac:dyDescent="0.3">
      <c r="A1961" s="21" t="s">
        <v>2711</v>
      </c>
      <c r="B1961" s="25" t="s">
        <v>2058</v>
      </c>
      <c r="C1961" s="25" t="s">
        <v>2088</v>
      </c>
      <c r="D1961" s="25" t="s">
        <v>2058</v>
      </c>
      <c r="E1961" s="45">
        <v>20</v>
      </c>
      <c r="F1961" s="52" t="str">
        <f t="shared" si="90"/>
        <v>20T</v>
      </c>
      <c r="G1961" s="52" t="str">
        <f t="shared" si="91"/>
        <v>20TT</v>
      </c>
      <c r="H1961" s="52" t="str">
        <f t="shared" si="92"/>
        <v>20TM</v>
      </c>
    </row>
    <row r="1962" spans="1:8" ht="13.5" thickBot="1" x14ac:dyDescent="0.3">
      <c r="A1962" s="21" t="s">
        <v>1495</v>
      </c>
      <c r="B1962" s="25"/>
      <c r="C1962" s="25" t="s">
        <v>2087</v>
      </c>
      <c r="D1962" s="25" t="s">
        <v>2058</v>
      </c>
      <c r="E1962" s="45">
        <v>20</v>
      </c>
      <c r="F1962" s="52" t="str">
        <f t="shared" si="90"/>
        <v>20T</v>
      </c>
      <c r="G1962" s="52" t="str">
        <f t="shared" si="91"/>
        <v>20T</v>
      </c>
      <c r="H1962" s="52" t="str">
        <f t="shared" si="92"/>
        <v>20TP</v>
      </c>
    </row>
    <row r="1963" spans="1:8" ht="13.5" thickBot="1" x14ac:dyDescent="0.3">
      <c r="A1963" s="21" t="s">
        <v>1842</v>
      </c>
      <c r="B1963" s="25" t="s">
        <v>2058</v>
      </c>
      <c r="C1963" s="25" t="s">
        <v>2088</v>
      </c>
      <c r="D1963" s="25" t="s">
        <v>2058</v>
      </c>
      <c r="E1963" s="45">
        <v>20</v>
      </c>
      <c r="F1963" s="52" t="str">
        <f t="shared" si="90"/>
        <v>20T</v>
      </c>
      <c r="G1963" s="52" t="str">
        <f t="shared" si="91"/>
        <v>20TT</v>
      </c>
      <c r="H1963" s="52" t="str">
        <f t="shared" si="92"/>
        <v>20TM</v>
      </c>
    </row>
    <row r="1964" spans="1:8" ht="26.25" thickBot="1" x14ac:dyDescent="0.3">
      <c r="A1964" s="21" t="s">
        <v>2047</v>
      </c>
      <c r="B1964" s="25" t="s">
        <v>2195</v>
      </c>
      <c r="C1964" s="25" t="s">
        <v>2088</v>
      </c>
      <c r="D1964" s="25" t="s">
        <v>2058</v>
      </c>
      <c r="E1964" s="45">
        <v>20</v>
      </c>
      <c r="F1964" s="52" t="str">
        <f t="shared" si="90"/>
        <v>20T</v>
      </c>
      <c r="G1964" s="52" t="str">
        <f t="shared" si="91"/>
        <v>20TK</v>
      </c>
      <c r="H1964" s="52" t="str">
        <f t="shared" si="92"/>
        <v>20TM</v>
      </c>
    </row>
    <row r="1965" spans="1:8" ht="13.5" thickBot="1" x14ac:dyDescent="0.3">
      <c r="A1965" s="21" t="s">
        <v>104</v>
      </c>
      <c r="B1965" s="25" t="s">
        <v>2058</v>
      </c>
      <c r="C1965" s="25" t="s">
        <v>2087</v>
      </c>
      <c r="D1965" s="25" t="s">
        <v>2056</v>
      </c>
      <c r="E1965" s="45">
        <v>20</v>
      </c>
      <c r="F1965" s="52" t="str">
        <f t="shared" si="90"/>
        <v>20W</v>
      </c>
      <c r="G1965" s="52" t="str">
        <f t="shared" si="91"/>
        <v>20WT</v>
      </c>
      <c r="H1965" s="52" t="str">
        <f t="shared" si="92"/>
        <v>20WP</v>
      </c>
    </row>
    <row r="1966" spans="1:8" ht="13.5" thickBot="1" x14ac:dyDescent="0.3">
      <c r="A1966" s="21" t="s">
        <v>454</v>
      </c>
      <c r="B1966" s="25" t="s">
        <v>2058</v>
      </c>
      <c r="C1966" s="25" t="s">
        <v>2087</v>
      </c>
      <c r="D1966" s="25" t="s">
        <v>2056</v>
      </c>
      <c r="E1966" s="45">
        <v>20</v>
      </c>
      <c r="F1966" s="52" t="str">
        <f t="shared" si="90"/>
        <v>20W</v>
      </c>
      <c r="G1966" s="52" t="str">
        <f t="shared" si="91"/>
        <v>20WT</v>
      </c>
      <c r="H1966" s="52" t="str">
        <f t="shared" si="92"/>
        <v>20WP</v>
      </c>
    </row>
    <row r="1967" spans="1:8" ht="13.5" thickBot="1" x14ac:dyDescent="0.3">
      <c r="A1967" s="21" t="s">
        <v>925</v>
      </c>
      <c r="B1967" s="25" t="s">
        <v>2195</v>
      </c>
      <c r="C1967" s="25" t="s">
        <v>2088</v>
      </c>
      <c r="D1967" s="25" t="s">
        <v>2056</v>
      </c>
      <c r="E1967" s="45">
        <v>20</v>
      </c>
      <c r="F1967" s="52" t="str">
        <f t="shared" si="90"/>
        <v>20W</v>
      </c>
      <c r="G1967" s="52" t="str">
        <f t="shared" si="91"/>
        <v>20WK</v>
      </c>
      <c r="H1967" s="52" t="str">
        <f t="shared" si="92"/>
        <v>20WM</v>
      </c>
    </row>
    <row r="1968" spans="1:8" ht="13.5" thickBot="1" x14ac:dyDescent="0.3">
      <c r="A1968" s="21" t="s">
        <v>2712</v>
      </c>
      <c r="B1968" s="25" t="s">
        <v>2195</v>
      </c>
      <c r="C1968" s="25" t="s">
        <v>2087</v>
      </c>
      <c r="D1968" s="25" t="s">
        <v>2056</v>
      </c>
      <c r="E1968" s="45">
        <v>20</v>
      </c>
      <c r="F1968" s="52" t="str">
        <f t="shared" si="90"/>
        <v>20W</v>
      </c>
      <c r="G1968" s="52" t="str">
        <f t="shared" si="91"/>
        <v>20WK</v>
      </c>
      <c r="H1968" s="52" t="str">
        <f t="shared" si="92"/>
        <v>20WP</v>
      </c>
    </row>
    <row r="1969" spans="1:8" ht="13.5" thickBot="1" x14ac:dyDescent="0.3">
      <c r="A1969" s="21" t="s">
        <v>1081</v>
      </c>
      <c r="B1969" s="25" t="s">
        <v>2058</v>
      </c>
      <c r="C1969" s="25" t="s">
        <v>2088</v>
      </c>
      <c r="D1969" s="25" t="s">
        <v>2056</v>
      </c>
      <c r="E1969" s="45">
        <v>20</v>
      </c>
      <c r="F1969" s="52" t="str">
        <f t="shared" si="90"/>
        <v>20W</v>
      </c>
      <c r="G1969" s="52" t="str">
        <f t="shared" si="91"/>
        <v>20WT</v>
      </c>
      <c r="H1969" s="52" t="str">
        <f t="shared" si="92"/>
        <v>20WM</v>
      </c>
    </row>
    <row r="1970" spans="1:8" ht="26.25" thickBot="1" x14ac:dyDescent="0.3">
      <c r="A1970" s="21" t="s">
        <v>1237</v>
      </c>
      <c r="B1970" s="25" t="s">
        <v>2195</v>
      </c>
      <c r="C1970" s="25" t="s">
        <v>2088</v>
      </c>
      <c r="D1970" s="25" t="s">
        <v>2056</v>
      </c>
      <c r="E1970" s="45">
        <v>20</v>
      </c>
      <c r="F1970" s="52" t="str">
        <f t="shared" si="90"/>
        <v>20W</v>
      </c>
      <c r="G1970" s="52" t="str">
        <f t="shared" si="91"/>
        <v>20WK</v>
      </c>
      <c r="H1970" s="52" t="str">
        <f t="shared" si="92"/>
        <v>20WM</v>
      </c>
    </row>
    <row r="1971" spans="1:8" ht="13.5" thickBot="1" x14ac:dyDescent="0.3">
      <c r="A1971" s="21" t="s">
        <v>2713</v>
      </c>
      <c r="B1971" s="25" t="s">
        <v>2058</v>
      </c>
      <c r="C1971" s="25" t="s">
        <v>2088</v>
      </c>
      <c r="D1971" s="25" t="s">
        <v>2056</v>
      </c>
      <c r="E1971" s="45">
        <v>20</v>
      </c>
      <c r="F1971" s="52" t="str">
        <f t="shared" si="90"/>
        <v>20W</v>
      </c>
      <c r="G1971" s="52" t="str">
        <f t="shared" si="91"/>
        <v>20WT</v>
      </c>
      <c r="H1971" s="52" t="str">
        <f t="shared" si="92"/>
        <v>20WM</v>
      </c>
    </row>
    <row r="1972" spans="1:8" ht="13.5" thickBot="1" x14ac:dyDescent="0.3">
      <c r="A1972" s="21" t="s">
        <v>1435</v>
      </c>
      <c r="B1972" s="25"/>
      <c r="C1972" s="25" t="s">
        <v>2087</v>
      </c>
      <c r="D1972" s="25" t="s">
        <v>2056</v>
      </c>
      <c r="E1972" s="45">
        <v>20</v>
      </c>
      <c r="F1972" s="52" t="str">
        <f t="shared" si="90"/>
        <v>20W</v>
      </c>
      <c r="G1972" s="52" t="str">
        <f t="shared" si="91"/>
        <v>20W</v>
      </c>
      <c r="H1972" s="52" t="str">
        <f t="shared" si="92"/>
        <v>20WP</v>
      </c>
    </row>
    <row r="1973" spans="1:8" ht="13.5" thickBot="1" x14ac:dyDescent="0.3">
      <c r="A1973" s="21" t="s">
        <v>1568</v>
      </c>
      <c r="B1973" s="25" t="s">
        <v>2058</v>
      </c>
      <c r="C1973" s="25" t="s">
        <v>2087</v>
      </c>
      <c r="D1973" s="25" t="s">
        <v>2056</v>
      </c>
      <c r="E1973" s="45">
        <v>20</v>
      </c>
      <c r="F1973" s="52" t="str">
        <f t="shared" si="90"/>
        <v>20W</v>
      </c>
      <c r="G1973" s="52" t="str">
        <f t="shared" si="91"/>
        <v>20WT</v>
      </c>
      <c r="H1973" s="52" t="str">
        <f t="shared" si="92"/>
        <v>20WP</v>
      </c>
    </row>
    <row r="1974" spans="1:8" ht="13.5" thickBot="1" x14ac:dyDescent="0.3">
      <c r="A1974" s="21" t="s">
        <v>1726</v>
      </c>
      <c r="B1974" s="25" t="s">
        <v>2058</v>
      </c>
      <c r="C1974" s="25" t="s">
        <v>2088</v>
      </c>
      <c r="D1974" s="25" t="s">
        <v>2056</v>
      </c>
      <c r="E1974" s="45">
        <v>20</v>
      </c>
      <c r="F1974" s="52" t="str">
        <f t="shared" si="90"/>
        <v>20W</v>
      </c>
      <c r="G1974" s="52" t="str">
        <f t="shared" si="91"/>
        <v>20WT</v>
      </c>
      <c r="H1974" s="52" t="str">
        <f t="shared" si="92"/>
        <v>20WM</v>
      </c>
    </row>
    <row r="1975" spans="1:8" ht="13.5" thickBot="1" x14ac:dyDescent="0.3">
      <c r="A1975" s="21" t="s">
        <v>2005</v>
      </c>
      <c r="B1975" s="25" t="s">
        <v>2195</v>
      </c>
      <c r="C1975" s="25" t="s">
        <v>2088</v>
      </c>
      <c r="D1975" s="25" t="s">
        <v>2056</v>
      </c>
      <c r="E1975" s="45">
        <v>20</v>
      </c>
      <c r="F1975" s="52" t="str">
        <f t="shared" si="90"/>
        <v>20W</v>
      </c>
      <c r="G1975" s="52" t="str">
        <f t="shared" si="91"/>
        <v>20WK</v>
      </c>
      <c r="H1975" s="52" t="str">
        <f t="shared" si="92"/>
        <v>20WM</v>
      </c>
    </row>
    <row r="1976" spans="1:8" ht="13.5" thickBot="1" x14ac:dyDescent="0.3">
      <c r="A1976" s="21" t="s">
        <v>135</v>
      </c>
      <c r="B1976" s="25" t="s">
        <v>2058</v>
      </c>
      <c r="C1976" s="25" t="s">
        <v>2087</v>
      </c>
      <c r="D1976" s="25" t="s">
        <v>2057</v>
      </c>
      <c r="E1976" s="45">
        <v>20</v>
      </c>
      <c r="F1976" s="52" t="str">
        <f t="shared" si="90"/>
        <v>20O</v>
      </c>
      <c r="G1976" s="52" t="str">
        <f t="shared" si="91"/>
        <v>20OT</v>
      </c>
      <c r="H1976" s="52" t="str">
        <f t="shared" si="92"/>
        <v>20OP</v>
      </c>
    </row>
    <row r="1977" spans="1:8" ht="13.5" thickBot="1" x14ac:dyDescent="0.3">
      <c r="A1977" s="21" t="s">
        <v>533</v>
      </c>
      <c r="B1977" s="25" t="s">
        <v>2058</v>
      </c>
      <c r="C1977" s="25" t="s">
        <v>2087</v>
      </c>
      <c r="D1977" s="25" t="s">
        <v>2057</v>
      </c>
      <c r="E1977" s="45">
        <v>20</v>
      </c>
      <c r="F1977" s="52" t="str">
        <f t="shared" si="90"/>
        <v>20O</v>
      </c>
      <c r="G1977" s="52" t="str">
        <f t="shared" si="91"/>
        <v>20OT</v>
      </c>
      <c r="H1977" s="52" t="str">
        <f t="shared" si="92"/>
        <v>20OP</v>
      </c>
    </row>
    <row r="1978" spans="1:8" ht="13.5" thickBot="1" x14ac:dyDescent="0.3">
      <c r="A1978" s="21" t="s">
        <v>1002</v>
      </c>
      <c r="B1978" s="25" t="s">
        <v>2195</v>
      </c>
      <c r="C1978" s="25" t="s">
        <v>2087</v>
      </c>
      <c r="D1978" s="25" t="s">
        <v>2057</v>
      </c>
      <c r="E1978" s="45">
        <v>20</v>
      </c>
      <c r="F1978" s="52" t="str">
        <f t="shared" si="90"/>
        <v>20O</v>
      </c>
      <c r="G1978" s="52" t="str">
        <f t="shared" si="91"/>
        <v>20OK</v>
      </c>
      <c r="H1978" s="52" t="str">
        <f t="shared" si="92"/>
        <v>20OP</v>
      </c>
    </row>
    <row r="1979" spans="1:8" ht="13.5" thickBot="1" x14ac:dyDescent="0.3">
      <c r="A1979" s="21" t="s">
        <v>1113</v>
      </c>
      <c r="B1979" s="25" t="s">
        <v>2058</v>
      </c>
      <c r="C1979" s="25" t="s">
        <v>2088</v>
      </c>
      <c r="D1979" s="25" t="s">
        <v>2057</v>
      </c>
      <c r="E1979" s="45">
        <v>20</v>
      </c>
      <c r="F1979" s="52" t="str">
        <f t="shared" si="90"/>
        <v>20O</v>
      </c>
      <c r="G1979" s="52" t="str">
        <f t="shared" si="91"/>
        <v>20OT</v>
      </c>
      <c r="H1979" s="52" t="str">
        <f t="shared" si="92"/>
        <v>20OM</v>
      </c>
    </row>
    <row r="1980" spans="1:8" ht="13.5" thickBot="1" x14ac:dyDescent="0.3">
      <c r="A1980" s="21" t="s">
        <v>1474</v>
      </c>
      <c r="B1980" s="25"/>
      <c r="C1980" s="25" t="s">
        <v>2087</v>
      </c>
      <c r="D1980" s="25" t="s">
        <v>2057</v>
      </c>
      <c r="E1980" s="45">
        <v>20</v>
      </c>
      <c r="F1980" s="52" t="str">
        <f t="shared" si="90"/>
        <v>20O</v>
      </c>
      <c r="G1980" s="52" t="str">
        <f t="shared" si="91"/>
        <v>20O</v>
      </c>
      <c r="H1980" s="52" t="str">
        <f t="shared" si="92"/>
        <v>20OP</v>
      </c>
    </row>
    <row r="1981" spans="1:8" ht="13.5" thickBot="1" x14ac:dyDescent="0.3">
      <c r="A1981" s="21" t="s">
        <v>1789</v>
      </c>
      <c r="B1981" s="25" t="s">
        <v>2058</v>
      </c>
      <c r="C1981" s="25" t="s">
        <v>2088</v>
      </c>
      <c r="D1981" s="25" t="s">
        <v>2057</v>
      </c>
      <c r="E1981" s="45">
        <v>20</v>
      </c>
      <c r="F1981" s="52" t="str">
        <f t="shared" si="90"/>
        <v>20O</v>
      </c>
      <c r="G1981" s="52" t="str">
        <f t="shared" si="91"/>
        <v>20OT</v>
      </c>
      <c r="H1981" s="52" t="str">
        <f t="shared" si="92"/>
        <v>20OM</v>
      </c>
    </row>
    <row r="1982" spans="1:8" ht="13.5" thickBot="1" x14ac:dyDescent="0.3">
      <c r="A1982" s="21" t="s">
        <v>59</v>
      </c>
      <c r="B1982" s="25" t="s">
        <v>2058</v>
      </c>
      <c r="C1982" s="25" t="s">
        <v>2087</v>
      </c>
      <c r="D1982" s="25" t="s">
        <v>2055</v>
      </c>
      <c r="E1982" s="45">
        <v>20</v>
      </c>
      <c r="F1982" s="52" t="str">
        <f t="shared" si="90"/>
        <v>20S</v>
      </c>
      <c r="G1982" s="52" t="str">
        <f t="shared" si="91"/>
        <v>20ST</v>
      </c>
      <c r="H1982" s="52" t="str">
        <f t="shared" si="92"/>
        <v>20SP</v>
      </c>
    </row>
    <row r="1983" spans="1:8" ht="13.5" thickBot="1" x14ac:dyDescent="0.3">
      <c r="A1983" s="21" t="s">
        <v>335</v>
      </c>
      <c r="B1983" s="25" t="s">
        <v>2058</v>
      </c>
      <c r="C1983" s="25" t="s">
        <v>2087</v>
      </c>
      <c r="D1983" s="25" t="s">
        <v>2055</v>
      </c>
      <c r="E1983" s="45">
        <v>20</v>
      </c>
      <c r="F1983" s="52" t="str">
        <f t="shared" si="90"/>
        <v>20S</v>
      </c>
      <c r="G1983" s="52" t="str">
        <f t="shared" si="91"/>
        <v>20ST</v>
      </c>
      <c r="H1983" s="52" t="str">
        <f t="shared" si="92"/>
        <v>20SP</v>
      </c>
    </row>
    <row r="1984" spans="1:8" ht="13.5" thickBot="1" x14ac:dyDescent="0.3">
      <c r="A1984" s="21" t="s">
        <v>2576</v>
      </c>
      <c r="B1984" s="25" t="s">
        <v>2195</v>
      </c>
      <c r="C1984" s="25" t="s">
        <v>2088</v>
      </c>
      <c r="D1984" s="25" t="s">
        <v>2055</v>
      </c>
      <c r="E1984" s="45">
        <v>20</v>
      </c>
      <c r="F1984" s="52" t="str">
        <f t="shared" si="90"/>
        <v>20S</v>
      </c>
      <c r="G1984" s="52" t="str">
        <f t="shared" si="91"/>
        <v>20SK</v>
      </c>
      <c r="H1984" s="52" t="str">
        <f t="shared" si="92"/>
        <v>20SM</v>
      </c>
    </row>
    <row r="1985" spans="1:8" ht="13.5" thickBot="1" x14ac:dyDescent="0.3">
      <c r="A1985" s="21" t="s">
        <v>2714</v>
      </c>
      <c r="B1985" s="25" t="s">
        <v>2195</v>
      </c>
      <c r="C1985" s="25" t="s">
        <v>2087</v>
      </c>
      <c r="D1985" s="25" t="s">
        <v>2055</v>
      </c>
      <c r="E1985" s="45">
        <v>20</v>
      </c>
      <c r="F1985" s="52" t="str">
        <f t="shared" si="90"/>
        <v>20S</v>
      </c>
      <c r="G1985" s="52" t="str">
        <f t="shared" si="91"/>
        <v>20SK</v>
      </c>
      <c r="H1985" s="52" t="str">
        <f t="shared" si="92"/>
        <v>20SP</v>
      </c>
    </row>
    <row r="1986" spans="1:8" ht="13.5" thickBot="1" x14ac:dyDescent="0.3">
      <c r="A1986" s="21" t="s">
        <v>1046</v>
      </c>
      <c r="B1986" s="25" t="s">
        <v>2058</v>
      </c>
      <c r="C1986" s="25" t="s">
        <v>2088</v>
      </c>
      <c r="D1986" s="25" t="s">
        <v>2055</v>
      </c>
      <c r="E1986" s="45">
        <v>20</v>
      </c>
      <c r="F1986" s="52" t="str">
        <f t="shared" ref="F1986:F2049" si="93">CONCATENATE(E1986,D1986)</f>
        <v>20S</v>
      </c>
      <c r="G1986" s="52" t="str">
        <f t="shared" ref="G1986:G2049" si="94">CONCATENATE(F1986,B1986)</f>
        <v>20ST</v>
      </c>
      <c r="H1986" s="52" t="str">
        <f t="shared" ref="H1986:H2049" si="95">CONCATENATE(F1986,C1986)</f>
        <v>20SM</v>
      </c>
    </row>
    <row r="1987" spans="1:8" ht="39" thickBot="1" x14ac:dyDescent="0.3">
      <c r="A1987" s="21" t="s">
        <v>2605</v>
      </c>
      <c r="B1987" s="25" t="s">
        <v>2195</v>
      </c>
      <c r="C1987" s="25" t="s">
        <v>2088</v>
      </c>
      <c r="D1987" s="25" t="s">
        <v>2055</v>
      </c>
      <c r="E1987" s="45">
        <v>20</v>
      </c>
      <c r="F1987" s="52" t="str">
        <f t="shared" si="93"/>
        <v>20S</v>
      </c>
      <c r="G1987" s="52" t="str">
        <f t="shared" si="94"/>
        <v>20SK</v>
      </c>
      <c r="H1987" s="52" t="str">
        <f t="shared" si="95"/>
        <v>20SM</v>
      </c>
    </row>
    <row r="1988" spans="1:8" ht="13.5" thickBot="1" x14ac:dyDescent="0.3">
      <c r="A1988" s="21" t="s">
        <v>2715</v>
      </c>
      <c r="B1988" s="25" t="s">
        <v>2058</v>
      </c>
      <c r="C1988" s="25" t="s">
        <v>2088</v>
      </c>
      <c r="D1988" s="25" t="s">
        <v>2055</v>
      </c>
      <c r="E1988" s="45">
        <v>20</v>
      </c>
      <c r="F1988" s="52" t="str">
        <f t="shared" si="93"/>
        <v>20S</v>
      </c>
      <c r="G1988" s="52" t="str">
        <f t="shared" si="94"/>
        <v>20ST</v>
      </c>
      <c r="H1988" s="52" t="str">
        <f t="shared" si="95"/>
        <v>20SM</v>
      </c>
    </row>
    <row r="1989" spans="1:8" ht="13.5" thickBot="1" x14ac:dyDescent="0.3">
      <c r="A1989" s="21" t="s">
        <v>1387</v>
      </c>
      <c r="B1989" s="25"/>
      <c r="C1989" s="25" t="s">
        <v>2087</v>
      </c>
      <c r="D1989" s="25" t="s">
        <v>2055</v>
      </c>
      <c r="E1989" s="45">
        <v>20</v>
      </c>
      <c r="F1989" s="52" t="str">
        <f t="shared" si="93"/>
        <v>20S</v>
      </c>
      <c r="G1989" s="52" t="str">
        <f t="shared" si="94"/>
        <v>20S</v>
      </c>
      <c r="H1989" s="52" t="str">
        <f t="shared" si="95"/>
        <v>20SP</v>
      </c>
    </row>
    <row r="1990" spans="1:8" ht="13.5" thickBot="1" x14ac:dyDescent="0.3">
      <c r="A1990" s="21" t="s">
        <v>1539</v>
      </c>
      <c r="B1990" s="25" t="s">
        <v>2058</v>
      </c>
      <c r="C1990" s="25" t="s">
        <v>2087</v>
      </c>
      <c r="D1990" s="25" t="s">
        <v>2055</v>
      </c>
      <c r="E1990" s="45">
        <v>20</v>
      </c>
      <c r="F1990" s="52" t="str">
        <f t="shared" si="93"/>
        <v>20S</v>
      </c>
      <c r="G1990" s="52" t="str">
        <f t="shared" si="94"/>
        <v>20ST</v>
      </c>
      <c r="H1990" s="52" t="str">
        <f t="shared" si="95"/>
        <v>20SP</v>
      </c>
    </row>
    <row r="1991" spans="1:8" ht="13.5" thickBot="1" x14ac:dyDescent="0.3">
      <c r="A1991" s="21" t="s">
        <v>2343</v>
      </c>
      <c r="B1991" s="25" t="s">
        <v>2058</v>
      </c>
      <c r="C1991" s="25" t="s">
        <v>2088</v>
      </c>
      <c r="D1991" s="25" t="s">
        <v>2055</v>
      </c>
      <c r="E1991" s="45">
        <v>20</v>
      </c>
      <c r="F1991" s="52" t="str">
        <f t="shared" si="93"/>
        <v>20S</v>
      </c>
      <c r="G1991" s="52" t="str">
        <f t="shared" si="94"/>
        <v>20ST</v>
      </c>
      <c r="H1991" s="52" t="str">
        <f t="shared" si="95"/>
        <v>20SM</v>
      </c>
    </row>
    <row r="1992" spans="1:8" ht="13.5" thickBot="1" x14ac:dyDescent="0.3">
      <c r="A1992" s="21" t="s">
        <v>1886</v>
      </c>
      <c r="B1992" s="25" t="s">
        <v>2058</v>
      </c>
      <c r="C1992" s="25" t="s">
        <v>2088</v>
      </c>
      <c r="D1992" s="25" t="s">
        <v>2055</v>
      </c>
      <c r="E1992" s="45">
        <v>20</v>
      </c>
      <c r="F1992" s="52" t="str">
        <f t="shared" si="93"/>
        <v>20S</v>
      </c>
      <c r="G1992" s="52" t="str">
        <f t="shared" si="94"/>
        <v>20ST</v>
      </c>
      <c r="H1992" s="52" t="str">
        <f t="shared" si="95"/>
        <v>20SM</v>
      </c>
    </row>
    <row r="1993" spans="1:8" ht="13.5" thickBot="1" x14ac:dyDescent="0.3">
      <c r="A1993" s="21" t="s">
        <v>1976</v>
      </c>
      <c r="B1993" s="25" t="s">
        <v>2195</v>
      </c>
      <c r="C1993" s="25" t="s">
        <v>2088</v>
      </c>
      <c r="D1993" s="25" t="s">
        <v>2055</v>
      </c>
      <c r="E1993" s="45">
        <v>20</v>
      </c>
      <c r="F1993" s="52" t="str">
        <f t="shared" si="93"/>
        <v>20S</v>
      </c>
      <c r="G1993" s="52" t="str">
        <f t="shared" si="94"/>
        <v>20SK</v>
      </c>
      <c r="H1993" s="52" t="str">
        <f t="shared" si="95"/>
        <v>20SM</v>
      </c>
    </row>
    <row r="1994" spans="1:8" ht="13.5" thickBot="1" x14ac:dyDescent="0.3">
      <c r="A1994" s="21" t="s">
        <v>175</v>
      </c>
      <c r="B1994" s="25" t="s">
        <v>2058</v>
      </c>
      <c r="C1994" s="25" t="s">
        <v>2087</v>
      </c>
      <c r="D1994" s="25" t="s">
        <v>2058</v>
      </c>
      <c r="E1994" s="45">
        <v>20</v>
      </c>
      <c r="F1994" s="52" t="str">
        <f t="shared" si="93"/>
        <v>20T</v>
      </c>
      <c r="G1994" s="52" t="str">
        <f t="shared" si="94"/>
        <v>20TT</v>
      </c>
      <c r="H1994" s="52" t="str">
        <f t="shared" si="95"/>
        <v>20TP</v>
      </c>
    </row>
    <row r="1995" spans="1:8" ht="13.5" thickBot="1" x14ac:dyDescent="0.3">
      <c r="A1995" s="21" t="s">
        <v>594</v>
      </c>
      <c r="B1995" s="25" t="s">
        <v>2058</v>
      </c>
      <c r="C1995" s="25" t="s">
        <v>2087</v>
      </c>
      <c r="D1995" s="25" t="s">
        <v>2058</v>
      </c>
      <c r="E1995" s="45">
        <v>20</v>
      </c>
      <c r="F1995" s="52" t="str">
        <f t="shared" si="93"/>
        <v>20T</v>
      </c>
      <c r="G1995" s="52" t="str">
        <f t="shared" si="94"/>
        <v>20TT</v>
      </c>
      <c r="H1995" s="52" t="str">
        <f t="shared" si="95"/>
        <v>20TP</v>
      </c>
    </row>
    <row r="1996" spans="1:8" ht="13.5" thickBot="1" x14ac:dyDescent="0.3">
      <c r="A1996" s="21" t="s">
        <v>1132</v>
      </c>
      <c r="B1996" s="25" t="s">
        <v>2058</v>
      </c>
      <c r="C1996" s="25" t="s">
        <v>2088</v>
      </c>
      <c r="D1996" s="25" t="s">
        <v>2058</v>
      </c>
      <c r="E1996" s="45">
        <v>20</v>
      </c>
      <c r="F1996" s="52" t="str">
        <f t="shared" si="93"/>
        <v>20T</v>
      </c>
      <c r="G1996" s="52" t="str">
        <f t="shared" si="94"/>
        <v>20TT</v>
      </c>
      <c r="H1996" s="52" t="str">
        <f t="shared" si="95"/>
        <v>20TM</v>
      </c>
    </row>
    <row r="1997" spans="1:8" ht="13.5" thickBot="1" x14ac:dyDescent="0.3">
      <c r="A1997" s="21" t="s">
        <v>1509</v>
      </c>
      <c r="B1997" s="25"/>
      <c r="C1997" s="25" t="s">
        <v>2087</v>
      </c>
      <c r="D1997" s="25" t="s">
        <v>2058</v>
      </c>
      <c r="E1997" s="45">
        <v>20</v>
      </c>
      <c r="F1997" s="52" t="str">
        <f t="shared" si="93"/>
        <v>20T</v>
      </c>
      <c r="G1997" s="52" t="str">
        <f t="shared" si="94"/>
        <v>20T</v>
      </c>
      <c r="H1997" s="52" t="str">
        <f t="shared" si="95"/>
        <v>20TP</v>
      </c>
    </row>
    <row r="1998" spans="1:8" ht="13.5" thickBot="1" x14ac:dyDescent="0.3">
      <c r="A1998" s="21" t="s">
        <v>1843</v>
      </c>
      <c r="B1998" s="25" t="s">
        <v>2058</v>
      </c>
      <c r="C1998" s="25" t="s">
        <v>2088</v>
      </c>
      <c r="D1998" s="25" t="s">
        <v>2058</v>
      </c>
      <c r="E1998" s="45">
        <v>20</v>
      </c>
      <c r="F1998" s="52" t="str">
        <f t="shared" si="93"/>
        <v>20T</v>
      </c>
      <c r="G1998" s="52" t="str">
        <f t="shared" si="94"/>
        <v>20TT</v>
      </c>
      <c r="H1998" s="52" t="str">
        <f t="shared" si="95"/>
        <v>20TM</v>
      </c>
    </row>
    <row r="1999" spans="1:8" ht="13.5" thickBot="1" x14ac:dyDescent="0.3">
      <c r="A1999" s="21" t="s">
        <v>105</v>
      </c>
      <c r="B1999" s="25" t="s">
        <v>2058</v>
      </c>
      <c r="C1999" s="25" t="s">
        <v>2087</v>
      </c>
      <c r="D1999" s="25" t="s">
        <v>2056</v>
      </c>
      <c r="E1999" s="45">
        <v>20</v>
      </c>
      <c r="F1999" s="52" t="str">
        <f t="shared" si="93"/>
        <v>20W</v>
      </c>
      <c r="G1999" s="52" t="str">
        <f t="shared" si="94"/>
        <v>20WT</v>
      </c>
      <c r="H1999" s="52" t="str">
        <f t="shared" si="95"/>
        <v>20WP</v>
      </c>
    </row>
    <row r="2000" spans="1:8" ht="13.5" thickBot="1" x14ac:dyDescent="0.3">
      <c r="A2000" s="21" t="s">
        <v>455</v>
      </c>
      <c r="B2000" s="25" t="s">
        <v>2058</v>
      </c>
      <c r="C2000" s="25" t="s">
        <v>2087</v>
      </c>
      <c r="D2000" s="25" t="s">
        <v>2056</v>
      </c>
      <c r="E2000" s="45">
        <v>20</v>
      </c>
      <c r="F2000" s="52" t="str">
        <f t="shared" si="93"/>
        <v>20W</v>
      </c>
      <c r="G2000" s="52" t="str">
        <f t="shared" si="94"/>
        <v>20WT</v>
      </c>
      <c r="H2000" s="52" t="str">
        <f t="shared" si="95"/>
        <v>20WP</v>
      </c>
    </row>
    <row r="2001" spans="1:8" ht="13.5" thickBot="1" x14ac:dyDescent="0.3">
      <c r="A2001" s="21" t="s">
        <v>926</v>
      </c>
      <c r="B2001" s="25" t="s">
        <v>2195</v>
      </c>
      <c r="C2001" s="25" t="s">
        <v>2088</v>
      </c>
      <c r="D2001" s="25" t="s">
        <v>2056</v>
      </c>
      <c r="E2001" s="45">
        <v>20</v>
      </c>
      <c r="F2001" s="52" t="str">
        <f t="shared" si="93"/>
        <v>20W</v>
      </c>
      <c r="G2001" s="52" t="str">
        <f t="shared" si="94"/>
        <v>20WK</v>
      </c>
      <c r="H2001" s="52" t="str">
        <f t="shared" si="95"/>
        <v>20WM</v>
      </c>
    </row>
    <row r="2002" spans="1:8" ht="13.5" thickBot="1" x14ac:dyDescent="0.3">
      <c r="A2002" s="21" t="s">
        <v>1082</v>
      </c>
      <c r="B2002" s="25" t="s">
        <v>2058</v>
      </c>
      <c r="C2002" s="25" t="s">
        <v>2088</v>
      </c>
      <c r="D2002" s="25" t="s">
        <v>2056</v>
      </c>
      <c r="E2002" s="45">
        <v>20</v>
      </c>
      <c r="F2002" s="52" t="str">
        <f t="shared" si="93"/>
        <v>20W</v>
      </c>
      <c r="G2002" s="52" t="str">
        <f t="shared" si="94"/>
        <v>20WT</v>
      </c>
      <c r="H2002" s="52" t="str">
        <f t="shared" si="95"/>
        <v>20WM</v>
      </c>
    </row>
    <row r="2003" spans="1:8" ht="13.5" thickBot="1" x14ac:dyDescent="0.3">
      <c r="A2003" s="21" t="s">
        <v>2716</v>
      </c>
      <c r="B2003" s="25" t="s">
        <v>2058</v>
      </c>
      <c r="C2003" s="25" t="s">
        <v>2088</v>
      </c>
      <c r="D2003" s="25" t="s">
        <v>2056</v>
      </c>
      <c r="E2003" s="45">
        <v>20</v>
      </c>
      <c r="F2003" s="52" t="str">
        <f t="shared" si="93"/>
        <v>20W</v>
      </c>
      <c r="G2003" s="52" t="str">
        <f t="shared" si="94"/>
        <v>20WT</v>
      </c>
      <c r="H2003" s="52" t="str">
        <f t="shared" si="95"/>
        <v>20WM</v>
      </c>
    </row>
    <row r="2004" spans="1:8" ht="13.5" thickBot="1" x14ac:dyDescent="0.3">
      <c r="A2004" s="21" t="s">
        <v>1436</v>
      </c>
      <c r="B2004" s="25"/>
      <c r="C2004" s="25" t="s">
        <v>2087</v>
      </c>
      <c r="D2004" s="25" t="s">
        <v>2056</v>
      </c>
      <c r="E2004" s="45">
        <v>20</v>
      </c>
      <c r="F2004" s="52" t="str">
        <f t="shared" si="93"/>
        <v>20W</v>
      </c>
      <c r="G2004" s="52" t="str">
        <f t="shared" si="94"/>
        <v>20W</v>
      </c>
      <c r="H2004" s="52" t="str">
        <f t="shared" si="95"/>
        <v>20WP</v>
      </c>
    </row>
    <row r="2005" spans="1:8" ht="13.5" thickBot="1" x14ac:dyDescent="0.3">
      <c r="A2005" s="21" t="s">
        <v>1569</v>
      </c>
      <c r="B2005" s="25" t="s">
        <v>2058</v>
      </c>
      <c r="C2005" s="25" t="s">
        <v>2087</v>
      </c>
      <c r="D2005" s="25" t="s">
        <v>2056</v>
      </c>
      <c r="E2005" s="45">
        <v>20</v>
      </c>
      <c r="F2005" s="52" t="str">
        <f t="shared" si="93"/>
        <v>20W</v>
      </c>
      <c r="G2005" s="52" t="str">
        <f t="shared" si="94"/>
        <v>20WT</v>
      </c>
      <c r="H2005" s="52" t="str">
        <f t="shared" si="95"/>
        <v>20WP</v>
      </c>
    </row>
    <row r="2006" spans="1:8" ht="13.5" thickBot="1" x14ac:dyDescent="0.3">
      <c r="A2006" s="21" t="s">
        <v>1727</v>
      </c>
      <c r="B2006" s="25" t="s">
        <v>2058</v>
      </c>
      <c r="C2006" s="25" t="s">
        <v>2088</v>
      </c>
      <c r="D2006" s="25" t="s">
        <v>2056</v>
      </c>
      <c r="E2006" s="45">
        <v>20</v>
      </c>
      <c r="F2006" s="52" t="str">
        <f t="shared" si="93"/>
        <v>20W</v>
      </c>
      <c r="G2006" s="52" t="str">
        <f t="shared" si="94"/>
        <v>20WT</v>
      </c>
      <c r="H2006" s="52" t="str">
        <f t="shared" si="95"/>
        <v>20WM</v>
      </c>
    </row>
    <row r="2007" spans="1:8" ht="13.5" thickBot="1" x14ac:dyDescent="0.3">
      <c r="A2007" s="21" t="s">
        <v>2001</v>
      </c>
      <c r="B2007" s="25" t="s">
        <v>2195</v>
      </c>
      <c r="C2007" s="25" t="s">
        <v>2088</v>
      </c>
      <c r="D2007" s="25" t="s">
        <v>2056</v>
      </c>
      <c r="E2007" s="45">
        <v>20</v>
      </c>
      <c r="F2007" s="52" t="str">
        <f t="shared" si="93"/>
        <v>20W</v>
      </c>
      <c r="G2007" s="52" t="str">
        <f t="shared" si="94"/>
        <v>20WK</v>
      </c>
      <c r="H2007" s="52" t="str">
        <f t="shared" si="95"/>
        <v>20WM</v>
      </c>
    </row>
    <row r="2008" spans="1:8" ht="13.5" thickBot="1" x14ac:dyDescent="0.3">
      <c r="A2008" s="21" t="s">
        <v>136</v>
      </c>
      <c r="B2008" s="25" t="s">
        <v>2058</v>
      </c>
      <c r="C2008" s="25" t="s">
        <v>2087</v>
      </c>
      <c r="D2008" s="25" t="s">
        <v>2057</v>
      </c>
      <c r="E2008" s="45">
        <v>20</v>
      </c>
      <c r="F2008" s="52" t="str">
        <f t="shared" si="93"/>
        <v>20O</v>
      </c>
      <c r="G2008" s="52" t="str">
        <f t="shared" si="94"/>
        <v>20OT</v>
      </c>
      <c r="H2008" s="52" t="str">
        <f t="shared" si="95"/>
        <v>20OP</v>
      </c>
    </row>
    <row r="2009" spans="1:8" ht="13.5" thickBot="1" x14ac:dyDescent="0.3">
      <c r="A2009" s="21" t="s">
        <v>534</v>
      </c>
      <c r="B2009" s="25" t="s">
        <v>2058</v>
      </c>
      <c r="C2009" s="25" t="s">
        <v>2087</v>
      </c>
      <c r="D2009" s="25" t="s">
        <v>2057</v>
      </c>
      <c r="E2009" s="45">
        <v>20</v>
      </c>
      <c r="F2009" s="52" t="str">
        <f t="shared" si="93"/>
        <v>20O</v>
      </c>
      <c r="G2009" s="52" t="str">
        <f t="shared" si="94"/>
        <v>20OT</v>
      </c>
      <c r="H2009" s="52" t="str">
        <f t="shared" si="95"/>
        <v>20OP</v>
      </c>
    </row>
    <row r="2010" spans="1:8" ht="13.5" thickBot="1" x14ac:dyDescent="0.3">
      <c r="A2010" s="21" t="s">
        <v>1287</v>
      </c>
      <c r="B2010" s="25" t="s">
        <v>2195</v>
      </c>
      <c r="C2010" s="25" t="s">
        <v>2088</v>
      </c>
      <c r="D2010" s="25" t="s">
        <v>2057</v>
      </c>
      <c r="E2010" s="45">
        <v>20</v>
      </c>
      <c r="F2010" s="52" t="str">
        <f t="shared" si="93"/>
        <v>20O</v>
      </c>
      <c r="G2010" s="52" t="str">
        <f t="shared" si="94"/>
        <v>20OK</v>
      </c>
      <c r="H2010" s="52" t="str">
        <f t="shared" si="95"/>
        <v>20OM</v>
      </c>
    </row>
    <row r="2011" spans="1:8" ht="13.5" thickBot="1" x14ac:dyDescent="0.3">
      <c r="A2011" s="21" t="s">
        <v>2717</v>
      </c>
      <c r="B2011" s="25"/>
      <c r="C2011" s="25" t="s">
        <v>2087</v>
      </c>
      <c r="D2011" s="25" t="s">
        <v>2057</v>
      </c>
      <c r="E2011" s="45">
        <v>20</v>
      </c>
      <c r="F2011" s="52" t="str">
        <f t="shared" si="93"/>
        <v>20O</v>
      </c>
      <c r="G2011" s="52" t="str">
        <f t="shared" si="94"/>
        <v>20O</v>
      </c>
      <c r="H2011" s="52" t="str">
        <f t="shared" si="95"/>
        <v>20OP</v>
      </c>
    </row>
    <row r="2012" spans="1:8" ht="13.5" thickBot="1" x14ac:dyDescent="0.3">
      <c r="A2012" s="21" t="s">
        <v>1790</v>
      </c>
      <c r="B2012" s="25" t="s">
        <v>2058</v>
      </c>
      <c r="C2012" s="25" t="s">
        <v>2088</v>
      </c>
      <c r="D2012" s="25" t="s">
        <v>2057</v>
      </c>
      <c r="E2012" s="45">
        <v>20</v>
      </c>
      <c r="F2012" s="52" t="str">
        <f t="shared" si="93"/>
        <v>20O</v>
      </c>
      <c r="G2012" s="52" t="str">
        <f t="shared" si="94"/>
        <v>20OT</v>
      </c>
      <c r="H2012" s="52" t="str">
        <f t="shared" si="95"/>
        <v>20OM</v>
      </c>
    </row>
    <row r="2013" spans="1:8" ht="13.5" thickBot="1" x14ac:dyDescent="0.3">
      <c r="A2013" s="21" t="s">
        <v>60</v>
      </c>
      <c r="B2013" s="25" t="s">
        <v>2058</v>
      </c>
      <c r="C2013" s="25" t="s">
        <v>2087</v>
      </c>
      <c r="D2013" s="25" t="s">
        <v>2055</v>
      </c>
      <c r="E2013" s="45">
        <v>20</v>
      </c>
      <c r="F2013" s="52" t="str">
        <f t="shared" si="93"/>
        <v>20S</v>
      </c>
      <c r="G2013" s="52" t="str">
        <f t="shared" si="94"/>
        <v>20ST</v>
      </c>
      <c r="H2013" s="52" t="str">
        <f t="shared" si="95"/>
        <v>20SP</v>
      </c>
    </row>
    <row r="2014" spans="1:8" ht="13.5" thickBot="1" x14ac:dyDescent="0.3">
      <c r="A2014" s="21" t="s">
        <v>336</v>
      </c>
      <c r="B2014" s="25" t="s">
        <v>2058</v>
      </c>
      <c r="C2014" s="25" t="s">
        <v>2087</v>
      </c>
      <c r="D2014" s="25" t="s">
        <v>2055</v>
      </c>
      <c r="E2014" s="45">
        <v>20</v>
      </c>
      <c r="F2014" s="52" t="str">
        <f t="shared" si="93"/>
        <v>20S</v>
      </c>
      <c r="G2014" s="52" t="str">
        <f t="shared" si="94"/>
        <v>20ST</v>
      </c>
      <c r="H2014" s="52" t="str">
        <f t="shared" si="95"/>
        <v>20SP</v>
      </c>
    </row>
    <row r="2015" spans="1:8" ht="13.5" thickBot="1" x14ac:dyDescent="0.3">
      <c r="A2015" s="21" t="s">
        <v>2386</v>
      </c>
      <c r="B2015" s="25" t="s">
        <v>2058</v>
      </c>
      <c r="C2015" s="25" t="s">
        <v>2088</v>
      </c>
      <c r="D2015" s="25" t="s">
        <v>2055</v>
      </c>
      <c r="E2015" s="45">
        <v>20</v>
      </c>
      <c r="F2015" s="52" t="str">
        <f t="shared" si="93"/>
        <v>20S</v>
      </c>
      <c r="G2015" s="52" t="str">
        <f t="shared" si="94"/>
        <v>20ST</v>
      </c>
      <c r="H2015" s="52" t="str">
        <f t="shared" si="95"/>
        <v>20SM</v>
      </c>
    </row>
    <row r="2016" spans="1:8" ht="13.5" thickBot="1" x14ac:dyDescent="0.3">
      <c r="A2016" s="21" t="s">
        <v>1182</v>
      </c>
      <c r="B2016" s="25" t="s">
        <v>2195</v>
      </c>
      <c r="C2016" s="25" t="s">
        <v>2088</v>
      </c>
      <c r="D2016" s="25" t="s">
        <v>2055</v>
      </c>
      <c r="E2016" s="45">
        <v>20</v>
      </c>
      <c r="F2016" s="52" t="str">
        <f t="shared" si="93"/>
        <v>20S</v>
      </c>
      <c r="G2016" s="52" t="str">
        <f t="shared" si="94"/>
        <v>20SK</v>
      </c>
      <c r="H2016" s="52" t="str">
        <f t="shared" si="95"/>
        <v>20SM</v>
      </c>
    </row>
    <row r="2017" spans="1:8" ht="13.5" thickBot="1" x14ac:dyDescent="0.3">
      <c r="A2017" s="21" t="s">
        <v>2355</v>
      </c>
      <c r="B2017" s="25"/>
      <c r="C2017" s="25" t="s">
        <v>2087</v>
      </c>
      <c r="D2017" s="25" t="s">
        <v>2055</v>
      </c>
      <c r="E2017" s="45">
        <v>20</v>
      </c>
      <c r="F2017" s="52" t="str">
        <f t="shared" si="93"/>
        <v>20S</v>
      </c>
      <c r="G2017" s="52" t="str">
        <f t="shared" si="94"/>
        <v>20S</v>
      </c>
      <c r="H2017" s="52" t="str">
        <f t="shared" si="95"/>
        <v>20SP</v>
      </c>
    </row>
    <row r="2018" spans="1:8" ht="13.5" thickBot="1" x14ac:dyDescent="0.3">
      <c r="A2018" s="21" t="s">
        <v>1666</v>
      </c>
      <c r="B2018" s="25" t="s">
        <v>2058</v>
      </c>
      <c r="C2018" s="25" t="s">
        <v>2088</v>
      </c>
      <c r="D2018" s="25" t="s">
        <v>2055</v>
      </c>
      <c r="E2018" s="45">
        <v>20</v>
      </c>
      <c r="F2018" s="52" t="str">
        <f t="shared" si="93"/>
        <v>20S</v>
      </c>
      <c r="G2018" s="52" t="str">
        <f t="shared" si="94"/>
        <v>20ST</v>
      </c>
      <c r="H2018" s="52" t="str">
        <f t="shared" si="95"/>
        <v>20SM</v>
      </c>
    </row>
    <row r="2019" spans="1:8" ht="13.5" thickBot="1" x14ac:dyDescent="0.3">
      <c r="A2019" s="21" t="s">
        <v>1887</v>
      </c>
      <c r="B2019" s="25" t="s">
        <v>2058</v>
      </c>
      <c r="C2019" s="25" t="s">
        <v>2088</v>
      </c>
      <c r="D2019" s="25" t="s">
        <v>2055</v>
      </c>
      <c r="E2019" s="45">
        <v>20</v>
      </c>
      <c r="F2019" s="52" t="str">
        <f t="shared" si="93"/>
        <v>20S</v>
      </c>
      <c r="G2019" s="52" t="str">
        <f t="shared" si="94"/>
        <v>20ST</v>
      </c>
      <c r="H2019" s="52" t="str">
        <f t="shared" si="95"/>
        <v>20SM</v>
      </c>
    </row>
    <row r="2020" spans="1:8" ht="13.5" thickBot="1" x14ac:dyDescent="0.3">
      <c r="A2020" s="21" t="s">
        <v>1977</v>
      </c>
      <c r="B2020" s="25" t="s">
        <v>2195</v>
      </c>
      <c r="C2020" s="25" t="s">
        <v>2088</v>
      </c>
      <c r="D2020" s="25" t="s">
        <v>2055</v>
      </c>
      <c r="E2020" s="45">
        <v>20</v>
      </c>
      <c r="F2020" s="52" t="str">
        <f t="shared" si="93"/>
        <v>20S</v>
      </c>
      <c r="G2020" s="52" t="str">
        <f t="shared" si="94"/>
        <v>20SK</v>
      </c>
      <c r="H2020" s="52" t="str">
        <f t="shared" si="95"/>
        <v>20SM</v>
      </c>
    </row>
    <row r="2021" spans="1:8" ht="13.5" thickBot="1" x14ac:dyDescent="0.3">
      <c r="A2021" s="21" t="s">
        <v>176</v>
      </c>
      <c r="B2021" s="25" t="s">
        <v>2058</v>
      </c>
      <c r="C2021" s="25" t="s">
        <v>2087</v>
      </c>
      <c r="D2021" s="25" t="s">
        <v>2058</v>
      </c>
      <c r="E2021" s="45">
        <v>20</v>
      </c>
      <c r="F2021" s="52" t="str">
        <f t="shared" si="93"/>
        <v>20T</v>
      </c>
      <c r="G2021" s="52" t="str">
        <f t="shared" si="94"/>
        <v>20TT</v>
      </c>
      <c r="H2021" s="52" t="str">
        <f t="shared" si="95"/>
        <v>20TP</v>
      </c>
    </row>
    <row r="2022" spans="1:8" ht="13.5" thickBot="1" x14ac:dyDescent="0.3">
      <c r="A2022" s="21" t="s">
        <v>595</v>
      </c>
      <c r="B2022" s="25" t="s">
        <v>2058</v>
      </c>
      <c r="C2022" s="25" t="s">
        <v>2087</v>
      </c>
      <c r="D2022" s="25" t="s">
        <v>2058</v>
      </c>
      <c r="E2022" s="45">
        <v>20</v>
      </c>
      <c r="F2022" s="52" t="str">
        <f t="shared" si="93"/>
        <v>20T</v>
      </c>
      <c r="G2022" s="52" t="str">
        <f t="shared" si="94"/>
        <v>20TT</v>
      </c>
      <c r="H2022" s="52" t="str">
        <f t="shared" si="95"/>
        <v>20TP</v>
      </c>
    </row>
    <row r="2023" spans="1:8" ht="13.5" thickBot="1" x14ac:dyDescent="0.3">
      <c r="A2023" s="21" t="s">
        <v>1133</v>
      </c>
      <c r="B2023" s="25" t="s">
        <v>2058</v>
      </c>
      <c r="C2023" s="25" t="s">
        <v>2088</v>
      </c>
      <c r="D2023" s="25" t="s">
        <v>2058</v>
      </c>
      <c r="E2023" s="45">
        <v>20</v>
      </c>
      <c r="F2023" s="52" t="str">
        <f t="shared" si="93"/>
        <v>20T</v>
      </c>
      <c r="G2023" s="52" t="str">
        <f t="shared" si="94"/>
        <v>20TT</v>
      </c>
      <c r="H2023" s="52" t="str">
        <f t="shared" si="95"/>
        <v>20TM</v>
      </c>
    </row>
    <row r="2024" spans="1:8" ht="13.5" thickBot="1" x14ac:dyDescent="0.3">
      <c r="A2024" s="21" t="s">
        <v>1844</v>
      </c>
      <c r="B2024" s="25" t="s">
        <v>2058</v>
      </c>
      <c r="C2024" s="25" t="s">
        <v>2088</v>
      </c>
      <c r="D2024" s="25" t="s">
        <v>2058</v>
      </c>
      <c r="E2024" s="45">
        <v>20</v>
      </c>
      <c r="F2024" s="52" t="str">
        <f t="shared" si="93"/>
        <v>20T</v>
      </c>
      <c r="G2024" s="52" t="str">
        <f t="shared" si="94"/>
        <v>20TT</v>
      </c>
      <c r="H2024" s="52" t="str">
        <f t="shared" si="95"/>
        <v>20TM</v>
      </c>
    </row>
    <row r="2025" spans="1:8" ht="13.5" thickBot="1" x14ac:dyDescent="0.3">
      <c r="A2025" s="21" t="s">
        <v>106</v>
      </c>
      <c r="B2025" s="25" t="s">
        <v>2058</v>
      </c>
      <c r="C2025" s="25" t="s">
        <v>2087</v>
      </c>
      <c r="D2025" s="25" t="s">
        <v>2056</v>
      </c>
      <c r="E2025" s="45">
        <v>20</v>
      </c>
      <c r="F2025" s="52" t="str">
        <f t="shared" si="93"/>
        <v>20W</v>
      </c>
      <c r="G2025" s="52" t="str">
        <f t="shared" si="94"/>
        <v>20WT</v>
      </c>
      <c r="H2025" s="52" t="str">
        <f t="shared" si="95"/>
        <v>20WP</v>
      </c>
    </row>
    <row r="2026" spans="1:8" ht="13.5" thickBot="1" x14ac:dyDescent="0.3">
      <c r="A2026" s="21" t="s">
        <v>456</v>
      </c>
      <c r="B2026" s="25" t="s">
        <v>2058</v>
      </c>
      <c r="C2026" s="25" t="s">
        <v>2087</v>
      </c>
      <c r="D2026" s="25" t="s">
        <v>2056</v>
      </c>
      <c r="E2026" s="45">
        <v>20</v>
      </c>
      <c r="F2026" s="52" t="str">
        <f t="shared" si="93"/>
        <v>20W</v>
      </c>
      <c r="G2026" s="52" t="str">
        <f t="shared" si="94"/>
        <v>20WT</v>
      </c>
      <c r="H2026" s="52" t="str">
        <f t="shared" si="95"/>
        <v>20WP</v>
      </c>
    </row>
    <row r="2027" spans="1:8" ht="26.25" thickBot="1" x14ac:dyDescent="0.3">
      <c r="A2027" s="21" t="s">
        <v>1238</v>
      </c>
      <c r="B2027" s="25" t="s">
        <v>2195</v>
      </c>
      <c r="C2027" s="25" t="s">
        <v>2088</v>
      </c>
      <c r="D2027" s="25" t="s">
        <v>2056</v>
      </c>
      <c r="E2027" s="45">
        <v>20</v>
      </c>
      <c r="F2027" s="52" t="str">
        <f t="shared" si="93"/>
        <v>20W</v>
      </c>
      <c r="G2027" s="52" t="str">
        <f t="shared" si="94"/>
        <v>20WK</v>
      </c>
      <c r="H2027" s="52" t="str">
        <f t="shared" si="95"/>
        <v>20WM</v>
      </c>
    </row>
    <row r="2028" spans="1:8" ht="13.5" thickBot="1" x14ac:dyDescent="0.3">
      <c r="A2028" s="21" t="s">
        <v>1437</v>
      </c>
      <c r="B2028" s="25"/>
      <c r="C2028" s="25" t="s">
        <v>2087</v>
      </c>
      <c r="D2028" s="25" t="s">
        <v>2056</v>
      </c>
      <c r="E2028" s="45">
        <v>20</v>
      </c>
      <c r="F2028" s="52" t="str">
        <f t="shared" si="93"/>
        <v>20W</v>
      </c>
      <c r="G2028" s="52" t="str">
        <f t="shared" si="94"/>
        <v>20W</v>
      </c>
      <c r="H2028" s="52" t="str">
        <f t="shared" si="95"/>
        <v>20WP</v>
      </c>
    </row>
    <row r="2029" spans="1:8" ht="13.5" thickBot="1" x14ac:dyDescent="0.3">
      <c r="A2029" s="21" t="s">
        <v>1728</v>
      </c>
      <c r="B2029" s="25" t="s">
        <v>2058</v>
      </c>
      <c r="C2029" s="25" t="s">
        <v>2088</v>
      </c>
      <c r="D2029" s="25" t="s">
        <v>2056</v>
      </c>
      <c r="E2029" s="45">
        <v>20</v>
      </c>
      <c r="F2029" s="52" t="str">
        <f t="shared" si="93"/>
        <v>20W</v>
      </c>
      <c r="G2029" s="52" t="str">
        <f t="shared" si="94"/>
        <v>20WT</v>
      </c>
      <c r="H2029" s="52" t="str">
        <f t="shared" si="95"/>
        <v>20WM</v>
      </c>
    </row>
    <row r="2030" spans="1:8" ht="13.5" thickBot="1" x14ac:dyDescent="0.3">
      <c r="A2030" s="21" t="s">
        <v>2006</v>
      </c>
      <c r="B2030" s="25" t="s">
        <v>2195</v>
      </c>
      <c r="C2030" s="25" t="s">
        <v>2088</v>
      </c>
      <c r="D2030" s="25" t="s">
        <v>2056</v>
      </c>
      <c r="E2030" s="45">
        <v>20</v>
      </c>
      <c r="F2030" s="52" t="str">
        <f t="shared" si="93"/>
        <v>20W</v>
      </c>
      <c r="G2030" s="52" t="str">
        <f t="shared" si="94"/>
        <v>20WK</v>
      </c>
      <c r="H2030" s="52" t="str">
        <f t="shared" si="95"/>
        <v>20WM</v>
      </c>
    </row>
    <row r="2031" spans="1:8" ht="13.5" thickBot="1" x14ac:dyDescent="0.3">
      <c r="A2031" s="21" t="s">
        <v>137</v>
      </c>
      <c r="B2031" s="25" t="s">
        <v>2058</v>
      </c>
      <c r="C2031" s="25" t="s">
        <v>2087</v>
      </c>
      <c r="D2031" s="25" t="s">
        <v>2057</v>
      </c>
      <c r="E2031" s="45">
        <v>20</v>
      </c>
      <c r="F2031" s="52" t="str">
        <f t="shared" si="93"/>
        <v>20O</v>
      </c>
      <c r="G2031" s="52" t="str">
        <f t="shared" si="94"/>
        <v>20OT</v>
      </c>
      <c r="H2031" s="52" t="str">
        <f t="shared" si="95"/>
        <v>20OP</v>
      </c>
    </row>
    <row r="2032" spans="1:8" ht="13.5" thickBot="1" x14ac:dyDescent="0.3">
      <c r="A2032" s="21" t="s">
        <v>535</v>
      </c>
      <c r="B2032" s="25" t="s">
        <v>2058</v>
      </c>
      <c r="C2032" s="25" t="s">
        <v>2087</v>
      </c>
      <c r="D2032" s="25" t="s">
        <v>2057</v>
      </c>
      <c r="E2032" s="45">
        <v>20</v>
      </c>
      <c r="F2032" s="52" t="str">
        <f t="shared" si="93"/>
        <v>20O</v>
      </c>
      <c r="G2032" s="52" t="str">
        <f t="shared" si="94"/>
        <v>20OT</v>
      </c>
      <c r="H2032" s="52" t="str">
        <f t="shared" si="95"/>
        <v>20OP</v>
      </c>
    </row>
    <row r="2033" spans="1:8" ht="13.5" thickBot="1" x14ac:dyDescent="0.3">
      <c r="A2033" s="21" t="s">
        <v>1288</v>
      </c>
      <c r="B2033" s="25" t="s">
        <v>2195</v>
      </c>
      <c r="C2033" s="25" t="s">
        <v>2088</v>
      </c>
      <c r="D2033" s="25" t="s">
        <v>2057</v>
      </c>
      <c r="E2033" s="45">
        <v>20</v>
      </c>
      <c r="F2033" s="52" t="str">
        <f t="shared" si="93"/>
        <v>20O</v>
      </c>
      <c r="G2033" s="52" t="str">
        <f t="shared" si="94"/>
        <v>20OK</v>
      </c>
      <c r="H2033" s="52" t="str">
        <f t="shared" si="95"/>
        <v>20OM</v>
      </c>
    </row>
    <row r="2034" spans="1:8" ht="13.5" thickBot="1" x14ac:dyDescent="0.3">
      <c r="A2034" s="21" t="s">
        <v>1791</v>
      </c>
      <c r="B2034" s="25" t="s">
        <v>2058</v>
      </c>
      <c r="C2034" s="25" t="s">
        <v>2088</v>
      </c>
      <c r="D2034" s="25" t="s">
        <v>2057</v>
      </c>
      <c r="E2034" s="45">
        <v>20</v>
      </c>
      <c r="F2034" s="52" t="str">
        <f t="shared" si="93"/>
        <v>20O</v>
      </c>
      <c r="G2034" s="52" t="str">
        <f t="shared" si="94"/>
        <v>20OT</v>
      </c>
      <c r="H2034" s="52" t="str">
        <f t="shared" si="95"/>
        <v>20OM</v>
      </c>
    </row>
    <row r="2035" spans="1:8" ht="13.5" thickBot="1" x14ac:dyDescent="0.3">
      <c r="A2035" s="21" t="s">
        <v>2718</v>
      </c>
      <c r="B2035" s="25" t="s">
        <v>2058</v>
      </c>
      <c r="C2035" s="25" t="s">
        <v>2087</v>
      </c>
      <c r="D2035" s="25" t="s">
        <v>2055</v>
      </c>
      <c r="E2035" s="45">
        <v>20</v>
      </c>
      <c r="F2035" s="52" t="str">
        <f t="shared" si="93"/>
        <v>20S</v>
      </c>
      <c r="G2035" s="52" t="str">
        <f t="shared" si="94"/>
        <v>20ST</v>
      </c>
      <c r="H2035" s="52" t="str">
        <f t="shared" si="95"/>
        <v>20SP</v>
      </c>
    </row>
    <row r="2036" spans="1:8" ht="13.5" thickBot="1" x14ac:dyDescent="0.3">
      <c r="A2036" s="21" t="s">
        <v>2257</v>
      </c>
      <c r="B2036" s="25" t="s">
        <v>2058</v>
      </c>
      <c r="C2036" s="25" t="s">
        <v>2087</v>
      </c>
      <c r="D2036" s="25" t="s">
        <v>2055</v>
      </c>
      <c r="E2036" s="45">
        <v>20</v>
      </c>
      <c r="F2036" s="52" t="str">
        <f t="shared" si="93"/>
        <v>20S</v>
      </c>
      <c r="G2036" s="52" t="str">
        <f t="shared" si="94"/>
        <v>20ST</v>
      </c>
      <c r="H2036" s="52" t="str">
        <f t="shared" si="95"/>
        <v>20SP</v>
      </c>
    </row>
    <row r="2037" spans="1:8" ht="13.5" thickBot="1" x14ac:dyDescent="0.3">
      <c r="A2037" s="21" t="s">
        <v>2719</v>
      </c>
      <c r="B2037" s="25" t="s">
        <v>2058</v>
      </c>
      <c r="C2037" s="25" t="s">
        <v>2088</v>
      </c>
      <c r="D2037" s="25" t="s">
        <v>2055</v>
      </c>
      <c r="E2037" s="45">
        <v>20</v>
      </c>
      <c r="F2037" s="52" t="str">
        <f t="shared" si="93"/>
        <v>20S</v>
      </c>
      <c r="G2037" s="52" t="str">
        <f t="shared" si="94"/>
        <v>20ST</v>
      </c>
      <c r="H2037" s="52" t="str">
        <f t="shared" si="95"/>
        <v>20SM</v>
      </c>
    </row>
    <row r="2038" spans="1:8" ht="26.25" thickBot="1" x14ac:dyDescent="0.3">
      <c r="A2038" s="21" t="s">
        <v>1183</v>
      </c>
      <c r="B2038" s="25" t="s">
        <v>2195</v>
      </c>
      <c r="C2038" s="25" t="s">
        <v>2088</v>
      </c>
      <c r="D2038" s="25" t="s">
        <v>2055</v>
      </c>
      <c r="E2038" s="45">
        <v>20</v>
      </c>
      <c r="F2038" s="52" t="str">
        <f t="shared" si="93"/>
        <v>20S</v>
      </c>
      <c r="G2038" s="52" t="str">
        <f t="shared" si="94"/>
        <v>20SK</v>
      </c>
      <c r="H2038" s="52" t="str">
        <f t="shared" si="95"/>
        <v>20SM</v>
      </c>
    </row>
    <row r="2039" spans="1:8" ht="13.5" thickBot="1" x14ac:dyDescent="0.3">
      <c r="A2039" s="21" t="s">
        <v>1388</v>
      </c>
      <c r="B2039" s="25"/>
      <c r="C2039" s="25" t="s">
        <v>2087</v>
      </c>
      <c r="D2039" s="25" t="s">
        <v>2055</v>
      </c>
      <c r="E2039" s="45">
        <v>20</v>
      </c>
      <c r="F2039" s="52" t="str">
        <f t="shared" si="93"/>
        <v>20S</v>
      </c>
      <c r="G2039" s="52" t="str">
        <f t="shared" si="94"/>
        <v>20S</v>
      </c>
      <c r="H2039" s="52" t="str">
        <f t="shared" si="95"/>
        <v>20SP</v>
      </c>
    </row>
    <row r="2040" spans="1:8" ht="13.5" thickBot="1" x14ac:dyDescent="0.3">
      <c r="A2040" s="21" t="s">
        <v>1667</v>
      </c>
      <c r="B2040" s="25" t="s">
        <v>2058</v>
      </c>
      <c r="C2040" s="25" t="s">
        <v>2088</v>
      </c>
      <c r="D2040" s="25" t="s">
        <v>2055</v>
      </c>
      <c r="E2040" s="45">
        <v>20</v>
      </c>
      <c r="F2040" s="52" t="str">
        <f t="shared" si="93"/>
        <v>20S</v>
      </c>
      <c r="G2040" s="52" t="str">
        <f t="shared" si="94"/>
        <v>20ST</v>
      </c>
      <c r="H2040" s="52" t="str">
        <f t="shared" si="95"/>
        <v>20SM</v>
      </c>
    </row>
    <row r="2041" spans="1:8" ht="13.5" thickBot="1" x14ac:dyDescent="0.3">
      <c r="A2041" s="21" t="s">
        <v>1888</v>
      </c>
      <c r="B2041" s="25" t="s">
        <v>2058</v>
      </c>
      <c r="C2041" s="25" t="s">
        <v>2088</v>
      </c>
      <c r="D2041" s="25" t="s">
        <v>2055</v>
      </c>
      <c r="E2041" s="45">
        <v>20</v>
      </c>
      <c r="F2041" s="52" t="str">
        <f t="shared" si="93"/>
        <v>20S</v>
      </c>
      <c r="G2041" s="52" t="str">
        <f t="shared" si="94"/>
        <v>20ST</v>
      </c>
      <c r="H2041" s="52" t="str">
        <f t="shared" si="95"/>
        <v>20SM</v>
      </c>
    </row>
    <row r="2042" spans="1:8" ht="13.5" thickBot="1" x14ac:dyDescent="0.3">
      <c r="A2042" s="21" t="s">
        <v>177</v>
      </c>
      <c r="B2042" s="25" t="s">
        <v>2058</v>
      </c>
      <c r="C2042" s="25" t="s">
        <v>2087</v>
      </c>
      <c r="D2042" s="25" t="s">
        <v>2058</v>
      </c>
      <c r="E2042" s="45">
        <v>20</v>
      </c>
      <c r="F2042" s="52" t="str">
        <f t="shared" si="93"/>
        <v>20T</v>
      </c>
      <c r="G2042" s="52" t="str">
        <f t="shared" si="94"/>
        <v>20TT</v>
      </c>
      <c r="H2042" s="52" t="str">
        <f t="shared" si="95"/>
        <v>20TP</v>
      </c>
    </row>
    <row r="2043" spans="1:8" ht="13.5" thickBot="1" x14ac:dyDescent="0.3">
      <c r="A2043" s="21" t="s">
        <v>596</v>
      </c>
      <c r="B2043" s="25" t="s">
        <v>2058</v>
      </c>
      <c r="C2043" s="25" t="s">
        <v>2087</v>
      </c>
      <c r="D2043" s="25" t="s">
        <v>2058</v>
      </c>
      <c r="E2043" s="45">
        <v>20</v>
      </c>
      <c r="F2043" s="52" t="str">
        <f t="shared" si="93"/>
        <v>20T</v>
      </c>
      <c r="G2043" s="52" t="str">
        <f t="shared" si="94"/>
        <v>20TT</v>
      </c>
      <c r="H2043" s="52" t="str">
        <f t="shared" si="95"/>
        <v>20TP</v>
      </c>
    </row>
    <row r="2044" spans="1:8" ht="13.5" thickBot="1" x14ac:dyDescent="0.3">
      <c r="A2044" s="21" t="s">
        <v>1329</v>
      </c>
      <c r="B2044" s="25" t="s">
        <v>2195</v>
      </c>
      <c r="C2044" s="25" t="s">
        <v>2088</v>
      </c>
      <c r="D2044" s="25" t="s">
        <v>2058</v>
      </c>
      <c r="E2044" s="45">
        <v>20</v>
      </c>
      <c r="F2044" s="52" t="str">
        <f t="shared" si="93"/>
        <v>20T</v>
      </c>
      <c r="G2044" s="52" t="str">
        <f t="shared" si="94"/>
        <v>20TK</v>
      </c>
      <c r="H2044" s="52" t="str">
        <f t="shared" si="95"/>
        <v>20TM</v>
      </c>
    </row>
    <row r="2045" spans="1:8" ht="13.5" thickBot="1" x14ac:dyDescent="0.3">
      <c r="A2045" s="21" t="s">
        <v>2344</v>
      </c>
      <c r="B2045" s="25" t="s">
        <v>2058</v>
      </c>
      <c r="C2045" s="25" t="s">
        <v>2088</v>
      </c>
      <c r="D2045" s="25" t="s">
        <v>2058</v>
      </c>
      <c r="E2045" s="45">
        <v>20</v>
      </c>
      <c r="F2045" s="52" t="str">
        <f t="shared" si="93"/>
        <v>20T</v>
      </c>
      <c r="G2045" s="52" t="str">
        <f t="shared" si="94"/>
        <v>20TT</v>
      </c>
      <c r="H2045" s="52" t="str">
        <f t="shared" si="95"/>
        <v>20TM</v>
      </c>
    </row>
    <row r="2046" spans="1:8" ht="13.5" thickBot="1" x14ac:dyDescent="0.3">
      <c r="A2046" s="21" t="s">
        <v>107</v>
      </c>
      <c r="B2046" s="25" t="s">
        <v>2058</v>
      </c>
      <c r="C2046" s="25" t="s">
        <v>2087</v>
      </c>
      <c r="D2046" s="25" t="s">
        <v>2056</v>
      </c>
      <c r="E2046" s="45">
        <v>20</v>
      </c>
      <c r="F2046" s="52" t="str">
        <f t="shared" si="93"/>
        <v>20W</v>
      </c>
      <c r="G2046" s="52" t="str">
        <f t="shared" si="94"/>
        <v>20WT</v>
      </c>
      <c r="H2046" s="52" t="str">
        <f t="shared" si="95"/>
        <v>20WP</v>
      </c>
    </row>
    <row r="2047" spans="1:8" ht="13.5" thickBot="1" x14ac:dyDescent="0.3">
      <c r="A2047" s="21" t="s">
        <v>457</v>
      </c>
      <c r="B2047" s="25" t="s">
        <v>2058</v>
      </c>
      <c r="C2047" s="25" t="s">
        <v>2087</v>
      </c>
      <c r="D2047" s="25" t="s">
        <v>2056</v>
      </c>
      <c r="E2047" s="45">
        <v>20</v>
      </c>
      <c r="F2047" s="52" t="str">
        <f t="shared" si="93"/>
        <v>20W</v>
      </c>
      <c r="G2047" s="52" t="str">
        <f t="shared" si="94"/>
        <v>20WT</v>
      </c>
      <c r="H2047" s="52" t="str">
        <f t="shared" si="95"/>
        <v>20WP</v>
      </c>
    </row>
    <row r="2048" spans="1:8" ht="13.5" thickBot="1" x14ac:dyDescent="0.3">
      <c r="A2048" s="21" t="s">
        <v>2606</v>
      </c>
      <c r="B2048" s="25" t="s">
        <v>2195</v>
      </c>
      <c r="C2048" s="25" t="s">
        <v>2088</v>
      </c>
      <c r="D2048" s="25" t="s">
        <v>2056</v>
      </c>
      <c r="E2048" s="45">
        <v>20</v>
      </c>
      <c r="F2048" s="52" t="str">
        <f t="shared" si="93"/>
        <v>20W</v>
      </c>
      <c r="G2048" s="52" t="str">
        <f t="shared" si="94"/>
        <v>20WK</v>
      </c>
      <c r="H2048" s="52" t="str">
        <f t="shared" si="95"/>
        <v>20WM</v>
      </c>
    </row>
    <row r="2049" spans="1:8" ht="13.5" thickBot="1" x14ac:dyDescent="0.3">
      <c r="A2049" s="21" t="s">
        <v>1438</v>
      </c>
      <c r="B2049" s="25"/>
      <c r="C2049" s="25" t="s">
        <v>2087</v>
      </c>
      <c r="D2049" s="25" t="s">
        <v>2056</v>
      </c>
      <c r="E2049" s="45">
        <v>20</v>
      </c>
      <c r="F2049" s="52" t="str">
        <f t="shared" si="93"/>
        <v>20W</v>
      </c>
      <c r="G2049" s="52" t="str">
        <f t="shared" si="94"/>
        <v>20W</v>
      </c>
      <c r="H2049" s="52" t="str">
        <f t="shared" si="95"/>
        <v>20WP</v>
      </c>
    </row>
    <row r="2050" spans="1:8" ht="13.5" thickBot="1" x14ac:dyDescent="0.3">
      <c r="A2050" s="21" t="s">
        <v>1729</v>
      </c>
      <c r="B2050" s="25" t="s">
        <v>2058</v>
      </c>
      <c r="C2050" s="25" t="s">
        <v>2088</v>
      </c>
      <c r="D2050" s="25" t="s">
        <v>2056</v>
      </c>
      <c r="E2050" s="45">
        <v>20</v>
      </c>
      <c r="F2050" s="52" t="str">
        <f t="shared" ref="F2050:F2113" si="96">CONCATENATE(E2050,D2050)</f>
        <v>20W</v>
      </c>
      <c r="G2050" s="52" t="str">
        <f t="shared" ref="G2050:G2113" si="97">CONCATENATE(F2050,B2050)</f>
        <v>20WT</v>
      </c>
      <c r="H2050" s="52" t="str">
        <f t="shared" ref="H2050:H2113" si="98">CONCATENATE(F2050,C2050)</f>
        <v>20WM</v>
      </c>
    </row>
    <row r="2051" spans="1:8" ht="13.5" thickBot="1" x14ac:dyDescent="0.3">
      <c r="A2051" s="21" t="s">
        <v>138</v>
      </c>
      <c r="B2051" s="25" t="s">
        <v>2058</v>
      </c>
      <c r="C2051" s="25" t="s">
        <v>2087</v>
      </c>
      <c r="D2051" s="25" t="s">
        <v>2057</v>
      </c>
      <c r="E2051" s="45">
        <v>20</v>
      </c>
      <c r="F2051" s="52" t="str">
        <f t="shared" si="96"/>
        <v>20O</v>
      </c>
      <c r="G2051" s="52" t="str">
        <f t="shared" si="97"/>
        <v>20OT</v>
      </c>
      <c r="H2051" s="52" t="str">
        <f t="shared" si="98"/>
        <v>20OP</v>
      </c>
    </row>
    <row r="2052" spans="1:8" ht="13.5" thickBot="1" x14ac:dyDescent="0.3">
      <c r="A2052" s="21" t="s">
        <v>536</v>
      </c>
      <c r="B2052" s="25" t="s">
        <v>2058</v>
      </c>
      <c r="C2052" s="25" t="s">
        <v>2087</v>
      </c>
      <c r="D2052" s="25" t="s">
        <v>2057</v>
      </c>
      <c r="E2052" s="45">
        <v>20</v>
      </c>
      <c r="F2052" s="52" t="str">
        <f t="shared" si="96"/>
        <v>20O</v>
      </c>
      <c r="G2052" s="52" t="str">
        <f t="shared" si="97"/>
        <v>20OT</v>
      </c>
      <c r="H2052" s="52" t="str">
        <f t="shared" si="98"/>
        <v>20OP</v>
      </c>
    </row>
    <row r="2053" spans="1:8" ht="26.25" thickBot="1" x14ac:dyDescent="0.3">
      <c r="A2053" s="21" t="s">
        <v>2720</v>
      </c>
      <c r="B2053" s="25" t="s">
        <v>2195</v>
      </c>
      <c r="C2053" s="25" t="s">
        <v>2088</v>
      </c>
      <c r="D2053" s="25" t="s">
        <v>2057</v>
      </c>
      <c r="E2053" s="45">
        <v>20</v>
      </c>
      <c r="F2053" s="52" t="str">
        <f t="shared" si="96"/>
        <v>20O</v>
      </c>
      <c r="G2053" s="52" t="str">
        <f t="shared" si="97"/>
        <v>20OK</v>
      </c>
      <c r="H2053" s="52" t="str">
        <f t="shared" si="98"/>
        <v>20OM</v>
      </c>
    </row>
    <row r="2054" spans="1:8" ht="13.5" thickBot="1" x14ac:dyDescent="0.3">
      <c r="A2054" s="21" t="s">
        <v>1792</v>
      </c>
      <c r="B2054" s="25" t="s">
        <v>2058</v>
      </c>
      <c r="C2054" s="25" t="s">
        <v>2088</v>
      </c>
      <c r="D2054" s="25" t="s">
        <v>2057</v>
      </c>
      <c r="E2054" s="45">
        <v>20</v>
      </c>
      <c r="F2054" s="52" t="str">
        <f t="shared" si="96"/>
        <v>20O</v>
      </c>
      <c r="G2054" s="52" t="str">
        <f t="shared" si="97"/>
        <v>20OT</v>
      </c>
      <c r="H2054" s="52" t="str">
        <f t="shared" si="98"/>
        <v>20OM</v>
      </c>
    </row>
    <row r="2055" spans="1:8" ht="13.5" thickBot="1" x14ac:dyDescent="0.3">
      <c r="A2055" s="21" t="s">
        <v>61</v>
      </c>
      <c r="B2055" s="25" t="s">
        <v>2058</v>
      </c>
      <c r="C2055" s="25" t="s">
        <v>2087</v>
      </c>
      <c r="D2055" s="25" t="s">
        <v>2055</v>
      </c>
      <c r="E2055" s="45">
        <v>20</v>
      </c>
      <c r="F2055" s="52" t="str">
        <f t="shared" si="96"/>
        <v>20S</v>
      </c>
      <c r="G2055" s="52" t="str">
        <f t="shared" si="97"/>
        <v>20ST</v>
      </c>
      <c r="H2055" s="52" t="str">
        <f t="shared" si="98"/>
        <v>20SP</v>
      </c>
    </row>
    <row r="2056" spans="1:8" ht="13.5" thickBot="1" x14ac:dyDescent="0.3">
      <c r="A2056" s="21" t="s">
        <v>337</v>
      </c>
      <c r="B2056" s="25" t="s">
        <v>2058</v>
      </c>
      <c r="C2056" s="25" t="s">
        <v>2087</v>
      </c>
      <c r="D2056" s="25" t="s">
        <v>2055</v>
      </c>
      <c r="E2056" s="45">
        <v>20</v>
      </c>
      <c r="F2056" s="52" t="str">
        <f t="shared" si="96"/>
        <v>20S</v>
      </c>
      <c r="G2056" s="52" t="str">
        <f t="shared" si="97"/>
        <v>20ST</v>
      </c>
      <c r="H2056" s="52" t="str">
        <f t="shared" si="98"/>
        <v>20SP</v>
      </c>
    </row>
    <row r="2057" spans="1:8" ht="13.5" thickBot="1" x14ac:dyDescent="0.3">
      <c r="A2057" s="21" t="s">
        <v>1047</v>
      </c>
      <c r="B2057" s="25" t="s">
        <v>2058</v>
      </c>
      <c r="C2057" s="25" t="s">
        <v>2088</v>
      </c>
      <c r="D2057" s="25" t="s">
        <v>2055</v>
      </c>
      <c r="E2057" s="45">
        <v>20</v>
      </c>
      <c r="F2057" s="52" t="str">
        <f t="shared" si="96"/>
        <v>20S</v>
      </c>
      <c r="G2057" s="52" t="str">
        <f t="shared" si="97"/>
        <v>20ST</v>
      </c>
      <c r="H2057" s="52" t="str">
        <f t="shared" si="98"/>
        <v>20SM</v>
      </c>
    </row>
    <row r="2058" spans="1:8" ht="26.25" thickBot="1" x14ac:dyDescent="0.3">
      <c r="A2058" s="21" t="s">
        <v>2607</v>
      </c>
      <c r="B2058" s="25" t="s">
        <v>2195</v>
      </c>
      <c r="C2058" s="25" t="s">
        <v>2088</v>
      </c>
      <c r="D2058" s="25" t="s">
        <v>2055</v>
      </c>
      <c r="E2058" s="45">
        <v>20</v>
      </c>
      <c r="F2058" s="52" t="str">
        <f t="shared" si="96"/>
        <v>20S</v>
      </c>
      <c r="G2058" s="52" t="str">
        <f t="shared" si="97"/>
        <v>20SK</v>
      </c>
      <c r="H2058" s="52" t="str">
        <f t="shared" si="98"/>
        <v>20SM</v>
      </c>
    </row>
    <row r="2059" spans="1:8" ht="13.5" thickBot="1" x14ac:dyDescent="0.3">
      <c r="A2059" s="21" t="s">
        <v>1389</v>
      </c>
      <c r="B2059" s="25"/>
      <c r="C2059" s="25" t="s">
        <v>2087</v>
      </c>
      <c r="D2059" s="25" t="s">
        <v>2055</v>
      </c>
      <c r="E2059" s="45">
        <v>20</v>
      </c>
      <c r="F2059" s="52" t="str">
        <f t="shared" si="96"/>
        <v>20S</v>
      </c>
      <c r="G2059" s="52" t="str">
        <f t="shared" si="97"/>
        <v>20S</v>
      </c>
      <c r="H2059" s="52" t="str">
        <f t="shared" si="98"/>
        <v>20SP</v>
      </c>
    </row>
    <row r="2060" spans="1:8" ht="13.5" thickBot="1" x14ac:dyDescent="0.3">
      <c r="A2060" s="21" t="s">
        <v>1668</v>
      </c>
      <c r="B2060" s="25" t="s">
        <v>2058</v>
      </c>
      <c r="C2060" s="25" t="s">
        <v>2088</v>
      </c>
      <c r="D2060" s="25" t="s">
        <v>2055</v>
      </c>
      <c r="E2060" s="45">
        <v>20</v>
      </c>
      <c r="F2060" s="52" t="str">
        <f t="shared" si="96"/>
        <v>20S</v>
      </c>
      <c r="G2060" s="52" t="str">
        <f t="shared" si="97"/>
        <v>20ST</v>
      </c>
      <c r="H2060" s="52" t="str">
        <f t="shared" si="98"/>
        <v>20SM</v>
      </c>
    </row>
    <row r="2061" spans="1:8" ht="13.5" thickBot="1" x14ac:dyDescent="0.3">
      <c r="A2061" s="21" t="s">
        <v>548</v>
      </c>
      <c r="B2061" s="25" t="s">
        <v>2058</v>
      </c>
      <c r="C2061" s="25" t="s">
        <v>2087</v>
      </c>
      <c r="D2061" s="25" t="s">
        <v>2058</v>
      </c>
      <c r="E2061" s="45">
        <v>20</v>
      </c>
      <c r="F2061" s="52" t="str">
        <f t="shared" si="96"/>
        <v>20T</v>
      </c>
      <c r="G2061" s="52" t="str">
        <f t="shared" si="97"/>
        <v>20TT</v>
      </c>
      <c r="H2061" s="52" t="str">
        <f t="shared" si="98"/>
        <v>20TP</v>
      </c>
    </row>
    <row r="2062" spans="1:8" ht="13.5" thickBot="1" x14ac:dyDescent="0.3">
      <c r="A2062" s="21" t="s">
        <v>1845</v>
      </c>
      <c r="B2062" s="25" t="s">
        <v>2058</v>
      </c>
      <c r="C2062" s="25" t="s">
        <v>2088</v>
      </c>
      <c r="D2062" s="25" t="s">
        <v>2058</v>
      </c>
      <c r="E2062" s="45">
        <v>20</v>
      </c>
      <c r="F2062" s="52" t="str">
        <f t="shared" si="96"/>
        <v>20T</v>
      </c>
      <c r="G2062" s="52" t="str">
        <f t="shared" si="97"/>
        <v>20TT</v>
      </c>
      <c r="H2062" s="52" t="str">
        <f t="shared" si="98"/>
        <v>20TM</v>
      </c>
    </row>
    <row r="2063" spans="1:8" ht="13.5" thickBot="1" x14ac:dyDescent="0.3">
      <c r="A2063" s="21" t="s">
        <v>108</v>
      </c>
      <c r="B2063" s="25" t="s">
        <v>2058</v>
      </c>
      <c r="C2063" s="25" t="s">
        <v>2087</v>
      </c>
      <c r="D2063" s="25" t="s">
        <v>2056</v>
      </c>
      <c r="E2063" s="45">
        <v>20</v>
      </c>
      <c r="F2063" s="52" t="str">
        <f t="shared" si="96"/>
        <v>20W</v>
      </c>
      <c r="G2063" s="52" t="str">
        <f t="shared" si="97"/>
        <v>20WT</v>
      </c>
      <c r="H2063" s="52" t="str">
        <f t="shared" si="98"/>
        <v>20WP</v>
      </c>
    </row>
    <row r="2064" spans="1:8" ht="13.5" thickBot="1" x14ac:dyDescent="0.3">
      <c r="A2064" s="21" t="s">
        <v>458</v>
      </c>
      <c r="B2064" s="25" t="s">
        <v>2058</v>
      </c>
      <c r="C2064" s="25" t="s">
        <v>2087</v>
      </c>
      <c r="D2064" s="25" t="s">
        <v>2056</v>
      </c>
      <c r="E2064" s="45">
        <v>20</v>
      </c>
      <c r="F2064" s="52" t="str">
        <f t="shared" si="96"/>
        <v>20W</v>
      </c>
      <c r="G2064" s="52" t="str">
        <f t="shared" si="97"/>
        <v>20WT</v>
      </c>
      <c r="H2064" s="52" t="str">
        <f t="shared" si="98"/>
        <v>20WP</v>
      </c>
    </row>
    <row r="2065" spans="1:8" ht="13.5" thickBot="1" x14ac:dyDescent="0.3">
      <c r="A2065" s="21" t="s">
        <v>1439</v>
      </c>
      <c r="B2065" s="25"/>
      <c r="C2065" s="25" t="s">
        <v>2087</v>
      </c>
      <c r="D2065" s="25" t="s">
        <v>2056</v>
      </c>
      <c r="E2065" s="45">
        <v>20</v>
      </c>
      <c r="F2065" s="52" t="str">
        <f t="shared" si="96"/>
        <v>20W</v>
      </c>
      <c r="G2065" s="52" t="str">
        <f t="shared" si="97"/>
        <v>20W</v>
      </c>
      <c r="H2065" s="52" t="str">
        <f t="shared" si="98"/>
        <v>20WP</v>
      </c>
    </row>
    <row r="2066" spans="1:8" ht="13.5" thickBot="1" x14ac:dyDescent="0.3">
      <c r="A2066" s="21" t="s">
        <v>1730</v>
      </c>
      <c r="B2066" s="25" t="s">
        <v>2058</v>
      </c>
      <c r="C2066" s="25" t="s">
        <v>2088</v>
      </c>
      <c r="D2066" s="25" t="s">
        <v>2056</v>
      </c>
      <c r="E2066" s="45">
        <v>20</v>
      </c>
      <c r="F2066" s="52" t="str">
        <f t="shared" si="96"/>
        <v>20W</v>
      </c>
      <c r="G2066" s="52" t="str">
        <f t="shared" si="97"/>
        <v>20WT</v>
      </c>
      <c r="H2066" s="52" t="str">
        <f t="shared" si="98"/>
        <v>20WM</v>
      </c>
    </row>
    <row r="2067" spans="1:8" ht="13.5" thickBot="1" x14ac:dyDescent="0.3">
      <c r="A2067" s="21" t="s">
        <v>2721</v>
      </c>
      <c r="B2067" s="25" t="s">
        <v>2058</v>
      </c>
      <c r="C2067" s="25" t="s">
        <v>2087</v>
      </c>
      <c r="D2067" s="25" t="s">
        <v>2057</v>
      </c>
      <c r="E2067" s="45">
        <v>20</v>
      </c>
      <c r="F2067" s="52" t="str">
        <f t="shared" si="96"/>
        <v>20O</v>
      </c>
      <c r="G2067" s="52" t="str">
        <f t="shared" si="97"/>
        <v>20OT</v>
      </c>
      <c r="H2067" s="52" t="str">
        <f t="shared" si="98"/>
        <v>20OP</v>
      </c>
    </row>
    <row r="2068" spans="1:8" ht="13.5" thickBot="1" x14ac:dyDescent="0.3">
      <c r="A2068" s="21" t="s">
        <v>1793</v>
      </c>
      <c r="B2068" s="25" t="s">
        <v>2058</v>
      </c>
      <c r="C2068" s="25" t="s">
        <v>2088</v>
      </c>
      <c r="D2068" s="25" t="s">
        <v>2057</v>
      </c>
      <c r="E2068" s="45">
        <v>20</v>
      </c>
      <c r="F2068" s="52" t="str">
        <f t="shared" si="96"/>
        <v>20O</v>
      </c>
      <c r="G2068" s="52" t="str">
        <f t="shared" si="97"/>
        <v>20OT</v>
      </c>
      <c r="H2068" s="52" t="str">
        <f t="shared" si="98"/>
        <v>20OM</v>
      </c>
    </row>
    <row r="2069" spans="1:8" ht="13.5" thickBot="1" x14ac:dyDescent="0.3">
      <c r="A2069" s="21" t="s">
        <v>62</v>
      </c>
      <c r="B2069" s="25" t="s">
        <v>2058</v>
      </c>
      <c r="C2069" s="25" t="s">
        <v>2087</v>
      </c>
      <c r="D2069" s="25" t="s">
        <v>2055</v>
      </c>
      <c r="E2069" s="45">
        <v>20</v>
      </c>
      <c r="F2069" s="52" t="str">
        <f t="shared" si="96"/>
        <v>20S</v>
      </c>
      <c r="G2069" s="52" t="str">
        <f t="shared" si="97"/>
        <v>20ST</v>
      </c>
      <c r="H2069" s="52" t="str">
        <f t="shared" si="98"/>
        <v>20SP</v>
      </c>
    </row>
    <row r="2070" spans="1:8" ht="13.5" thickBot="1" x14ac:dyDescent="0.3">
      <c r="A2070" s="21" t="s">
        <v>338</v>
      </c>
      <c r="B2070" s="25" t="s">
        <v>2058</v>
      </c>
      <c r="C2070" s="25" t="s">
        <v>2087</v>
      </c>
      <c r="D2070" s="25" t="s">
        <v>2055</v>
      </c>
      <c r="E2070" s="45">
        <v>20</v>
      </c>
      <c r="F2070" s="52" t="str">
        <f t="shared" si="96"/>
        <v>20S</v>
      </c>
      <c r="G2070" s="52" t="str">
        <f t="shared" si="97"/>
        <v>20ST</v>
      </c>
      <c r="H2070" s="52" t="str">
        <f t="shared" si="98"/>
        <v>20SP</v>
      </c>
    </row>
    <row r="2071" spans="1:8" ht="39" thickBot="1" x14ac:dyDescent="0.3">
      <c r="A2071" s="21" t="s">
        <v>1333</v>
      </c>
      <c r="B2071" s="25" t="s">
        <v>2195</v>
      </c>
      <c r="C2071" s="25" t="s">
        <v>2088</v>
      </c>
      <c r="D2071" s="25" t="s">
        <v>2055</v>
      </c>
      <c r="E2071" s="45">
        <v>20</v>
      </c>
      <c r="F2071" s="52" t="str">
        <f t="shared" si="96"/>
        <v>20S</v>
      </c>
      <c r="G2071" s="52" t="str">
        <f t="shared" si="97"/>
        <v>20SK</v>
      </c>
      <c r="H2071" s="52" t="str">
        <f t="shared" si="98"/>
        <v>20SM</v>
      </c>
    </row>
    <row r="2072" spans="1:8" ht="13.5" thickBot="1" x14ac:dyDescent="0.3">
      <c r="A2072" s="21" t="s">
        <v>1390</v>
      </c>
      <c r="B2072" s="25"/>
      <c r="C2072" s="25" t="s">
        <v>2087</v>
      </c>
      <c r="D2072" s="25" t="s">
        <v>2055</v>
      </c>
      <c r="E2072" s="45">
        <v>20</v>
      </c>
      <c r="F2072" s="52" t="str">
        <f t="shared" si="96"/>
        <v>20S</v>
      </c>
      <c r="G2072" s="52" t="str">
        <f t="shared" si="97"/>
        <v>20S</v>
      </c>
      <c r="H2072" s="52" t="str">
        <f t="shared" si="98"/>
        <v>20SP</v>
      </c>
    </row>
    <row r="2073" spans="1:8" ht="13.5" thickBot="1" x14ac:dyDescent="0.3">
      <c r="A2073" s="21" t="s">
        <v>2722</v>
      </c>
      <c r="B2073" s="25" t="s">
        <v>2058</v>
      </c>
      <c r="C2073" s="25" t="s">
        <v>2088</v>
      </c>
      <c r="D2073" s="25" t="s">
        <v>2055</v>
      </c>
      <c r="E2073" s="45">
        <v>20</v>
      </c>
      <c r="F2073" s="52" t="str">
        <f t="shared" si="96"/>
        <v>20S</v>
      </c>
      <c r="G2073" s="52" t="str">
        <f t="shared" si="97"/>
        <v>20ST</v>
      </c>
      <c r="H2073" s="52" t="str">
        <f t="shared" si="98"/>
        <v>20SM</v>
      </c>
    </row>
    <row r="2074" spans="1:8" ht="13.5" thickBot="1" x14ac:dyDescent="0.3">
      <c r="A2074" s="21" t="s">
        <v>2258</v>
      </c>
      <c r="B2074" s="25" t="s">
        <v>2058</v>
      </c>
      <c r="C2074" s="25" t="s">
        <v>2087</v>
      </c>
      <c r="D2074" s="25" t="s">
        <v>2058</v>
      </c>
      <c r="E2074" s="45">
        <v>20</v>
      </c>
      <c r="F2074" s="52" t="str">
        <f t="shared" si="96"/>
        <v>20T</v>
      </c>
      <c r="G2074" s="52" t="str">
        <f t="shared" si="97"/>
        <v>20TT</v>
      </c>
      <c r="H2074" s="52" t="str">
        <f t="shared" si="98"/>
        <v>20TP</v>
      </c>
    </row>
    <row r="2075" spans="1:8" ht="13.5" thickBot="1" x14ac:dyDescent="0.3">
      <c r="A2075" s="21" t="s">
        <v>2608</v>
      </c>
      <c r="B2075" s="25" t="s">
        <v>2195</v>
      </c>
      <c r="C2075" s="25" t="s">
        <v>2088</v>
      </c>
      <c r="D2075" s="25" t="s">
        <v>2058</v>
      </c>
      <c r="E2075" s="45">
        <v>20</v>
      </c>
      <c r="F2075" s="52" t="str">
        <f t="shared" si="96"/>
        <v>20T</v>
      </c>
      <c r="G2075" s="52" t="str">
        <f t="shared" si="97"/>
        <v>20TK</v>
      </c>
      <c r="H2075" s="52" t="str">
        <f t="shared" si="98"/>
        <v>20TM</v>
      </c>
    </row>
    <row r="2076" spans="1:8" ht="13.5" thickBot="1" x14ac:dyDescent="0.3">
      <c r="A2076" s="21" t="s">
        <v>1846</v>
      </c>
      <c r="B2076" s="25" t="s">
        <v>2058</v>
      </c>
      <c r="C2076" s="25" t="s">
        <v>2088</v>
      </c>
      <c r="D2076" s="25" t="s">
        <v>2058</v>
      </c>
      <c r="E2076" s="45">
        <v>20</v>
      </c>
      <c r="F2076" s="52" t="str">
        <f t="shared" si="96"/>
        <v>20T</v>
      </c>
      <c r="G2076" s="52" t="str">
        <f t="shared" si="97"/>
        <v>20TT</v>
      </c>
      <c r="H2076" s="52" t="str">
        <f t="shared" si="98"/>
        <v>20TM</v>
      </c>
    </row>
    <row r="2077" spans="1:8" ht="13.5" thickBot="1" x14ac:dyDescent="0.3">
      <c r="A2077" s="21" t="s">
        <v>109</v>
      </c>
      <c r="B2077" s="25" t="s">
        <v>2058</v>
      </c>
      <c r="C2077" s="25" t="s">
        <v>2087</v>
      </c>
      <c r="D2077" s="25" t="s">
        <v>2056</v>
      </c>
      <c r="E2077" s="45">
        <v>20</v>
      </c>
      <c r="F2077" s="52" t="str">
        <f t="shared" si="96"/>
        <v>20W</v>
      </c>
      <c r="G2077" s="52" t="str">
        <f t="shared" si="97"/>
        <v>20WT</v>
      </c>
      <c r="H2077" s="52" t="str">
        <f t="shared" si="98"/>
        <v>20WP</v>
      </c>
    </row>
    <row r="2078" spans="1:8" ht="13.5" thickBot="1" x14ac:dyDescent="0.3">
      <c r="A2078" s="21" t="s">
        <v>459</v>
      </c>
      <c r="B2078" s="25" t="s">
        <v>2058</v>
      </c>
      <c r="C2078" s="25" t="s">
        <v>2087</v>
      </c>
      <c r="D2078" s="25" t="s">
        <v>2056</v>
      </c>
      <c r="E2078" s="45">
        <v>20</v>
      </c>
      <c r="F2078" s="52" t="str">
        <f t="shared" si="96"/>
        <v>20W</v>
      </c>
      <c r="G2078" s="52" t="str">
        <f t="shared" si="97"/>
        <v>20WT</v>
      </c>
      <c r="H2078" s="52" t="str">
        <f t="shared" si="98"/>
        <v>20WP</v>
      </c>
    </row>
    <row r="2079" spans="1:8" ht="26.25" thickBot="1" x14ac:dyDescent="0.3">
      <c r="A2079" s="21" t="s">
        <v>2609</v>
      </c>
      <c r="B2079" s="25" t="s">
        <v>2195</v>
      </c>
      <c r="C2079" s="25" t="s">
        <v>2088</v>
      </c>
      <c r="D2079" s="25" t="s">
        <v>2056</v>
      </c>
      <c r="E2079" s="45">
        <v>20</v>
      </c>
      <c r="F2079" s="52" t="str">
        <f t="shared" si="96"/>
        <v>20W</v>
      </c>
      <c r="G2079" s="52" t="str">
        <f t="shared" si="97"/>
        <v>20WK</v>
      </c>
      <c r="H2079" s="52" t="str">
        <f t="shared" si="98"/>
        <v>20WM</v>
      </c>
    </row>
    <row r="2080" spans="1:8" ht="13.5" thickBot="1" x14ac:dyDescent="0.3">
      <c r="A2080" s="21" t="s">
        <v>1731</v>
      </c>
      <c r="B2080" s="25" t="s">
        <v>2058</v>
      </c>
      <c r="C2080" s="25" t="s">
        <v>2088</v>
      </c>
      <c r="D2080" s="25" t="s">
        <v>2056</v>
      </c>
      <c r="E2080" s="45">
        <v>20</v>
      </c>
      <c r="F2080" s="52" t="str">
        <f t="shared" si="96"/>
        <v>20W</v>
      </c>
      <c r="G2080" s="52" t="str">
        <f t="shared" si="97"/>
        <v>20WT</v>
      </c>
      <c r="H2080" s="52" t="str">
        <f t="shared" si="98"/>
        <v>20WM</v>
      </c>
    </row>
    <row r="2081" spans="1:8" ht="13.5" thickBot="1" x14ac:dyDescent="0.3">
      <c r="A2081" s="21" t="s">
        <v>526</v>
      </c>
      <c r="B2081" s="25" t="s">
        <v>2058</v>
      </c>
      <c r="C2081" s="25" t="s">
        <v>2087</v>
      </c>
      <c r="D2081" s="25" t="s">
        <v>2057</v>
      </c>
      <c r="E2081" s="45">
        <v>20</v>
      </c>
      <c r="F2081" s="52" t="str">
        <f t="shared" si="96"/>
        <v>20O</v>
      </c>
      <c r="G2081" s="52" t="str">
        <f t="shared" si="97"/>
        <v>20OT</v>
      </c>
      <c r="H2081" s="52" t="str">
        <f t="shared" si="98"/>
        <v>20OP</v>
      </c>
    </row>
    <row r="2082" spans="1:8" ht="13.5" thickBot="1" x14ac:dyDescent="0.3">
      <c r="A2082" s="21" t="s">
        <v>63</v>
      </c>
      <c r="B2082" s="25" t="s">
        <v>2058</v>
      </c>
      <c r="C2082" s="25" t="s">
        <v>2087</v>
      </c>
      <c r="D2082" s="25" t="s">
        <v>2055</v>
      </c>
      <c r="E2082" s="45">
        <v>20</v>
      </c>
      <c r="F2082" s="52" t="str">
        <f t="shared" si="96"/>
        <v>20S</v>
      </c>
      <c r="G2082" s="52" t="str">
        <f t="shared" si="97"/>
        <v>20ST</v>
      </c>
      <c r="H2082" s="52" t="str">
        <f t="shared" si="98"/>
        <v>20SP</v>
      </c>
    </row>
    <row r="2083" spans="1:8" ht="13.5" thickBot="1" x14ac:dyDescent="0.3">
      <c r="A2083" s="21" t="s">
        <v>339</v>
      </c>
      <c r="B2083" s="25" t="s">
        <v>2058</v>
      </c>
      <c r="C2083" s="25" t="s">
        <v>2087</v>
      </c>
      <c r="D2083" s="25" t="s">
        <v>2055</v>
      </c>
      <c r="E2083" s="45">
        <v>20</v>
      </c>
      <c r="F2083" s="52" t="str">
        <f t="shared" si="96"/>
        <v>20S</v>
      </c>
      <c r="G2083" s="52" t="str">
        <f t="shared" si="97"/>
        <v>20ST</v>
      </c>
      <c r="H2083" s="52" t="str">
        <f t="shared" si="98"/>
        <v>20SP</v>
      </c>
    </row>
    <row r="2084" spans="1:8" ht="13.5" thickBot="1" x14ac:dyDescent="0.3">
      <c r="A2084" s="21" t="s">
        <v>1184</v>
      </c>
      <c r="B2084" s="25" t="s">
        <v>2195</v>
      </c>
      <c r="C2084" s="25" t="s">
        <v>2088</v>
      </c>
      <c r="D2084" s="25" t="s">
        <v>2055</v>
      </c>
      <c r="E2084" s="45">
        <v>20</v>
      </c>
      <c r="F2084" s="52" t="str">
        <f t="shared" si="96"/>
        <v>20S</v>
      </c>
      <c r="G2084" s="52" t="str">
        <f t="shared" si="97"/>
        <v>20SK</v>
      </c>
      <c r="H2084" s="52" t="str">
        <f t="shared" si="98"/>
        <v>20SM</v>
      </c>
    </row>
    <row r="2085" spans="1:8" ht="13.5" thickBot="1" x14ac:dyDescent="0.3">
      <c r="A2085" s="21" t="s">
        <v>597</v>
      </c>
      <c r="B2085" s="25" t="s">
        <v>2058</v>
      </c>
      <c r="C2085" s="25" t="s">
        <v>2087</v>
      </c>
      <c r="D2085" s="25" t="s">
        <v>2058</v>
      </c>
      <c r="E2085" s="45">
        <v>20</v>
      </c>
      <c r="F2085" s="52" t="str">
        <f t="shared" si="96"/>
        <v>20T</v>
      </c>
      <c r="G2085" s="52" t="str">
        <f t="shared" si="97"/>
        <v>20TT</v>
      </c>
      <c r="H2085" s="52" t="str">
        <f t="shared" si="98"/>
        <v>20TP</v>
      </c>
    </row>
    <row r="2086" spans="1:8" ht="13.5" thickBot="1" x14ac:dyDescent="0.3">
      <c r="A2086" s="21" t="s">
        <v>460</v>
      </c>
      <c r="B2086" s="25" t="s">
        <v>2058</v>
      </c>
      <c r="C2086" s="25" t="s">
        <v>2087</v>
      </c>
      <c r="D2086" s="25" t="s">
        <v>2056</v>
      </c>
      <c r="E2086" s="45">
        <v>20</v>
      </c>
      <c r="F2086" s="52" t="str">
        <f t="shared" si="96"/>
        <v>20W</v>
      </c>
      <c r="G2086" s="52" t="str">
        <f t="shared" si="97"/>
        <v>20WT</v>
      </c>
      <c r="H2086" s="52" t="str">
        <f t="shared" si="98"/>
        <v>20WP</v>
      </c>
    </row>
    <row r="2087" spans="1:8" ht="13.5" thickBot="1" x14ac:dyDescent="0.3">
      <c r="A2087" s="21" t="s">
        <v>1239</v>
      </c>
      <c r="B2087" s="25" t="s">
        <v>2195</v>
      </c>
      <c r="C2087" s="25" t="s">
        <v>2088</v>
      </c>
      <c r="D2087" s="25" t="s">
        <v>2056</v>
      </c>
      <c r="E2087" s="45">
        <v>20</v>
      </c>
      <c r="F2087" s="52" t="str">
        <f t="shared" si="96"/>
        <v>20W</v>
      </c>
      <c r="G2087" s="52" t="str">
        <f t="shared" si="97"/>
        <v>20WK</v>
      </c>
      <c r="H2087" s="52" t="str">
        <f t="shared" si="98"/>
        <v>20WM</v>
      </c>
    </row>
    <row r="2088" spans="1:8" ht="13.5" thickBot="1" x14ac:dyDescent="0.3">
      <c r="A2088" s="21" t="s">
        <v>537</v>
      </c>
      <c r="B2088" s="25" t="s">
        <v>2058</v>
      </c>
      <c r="C2088" s="25" t="s">
        <v>2087</v>
      </c>
      <c r="D2088" s="25" t="s">
        <v>2057</v>
      </c>
      <c r="E2088" s="45">
        <v>20</v>
      </c>
      <c r="F2088" s="52" t="str">
        <f t="shared" si="96"/>
        <v>20O</v>
      </c>
      <c r="G2088" s="52" t="str">
        <f t="shared" si="97"/>
        <v>20OT</v>
      </c>
      <c r="H2088" s="52" t="str">
        <f t="shared" si="98"/>
        <v>20OP</v>
      </c>
    </row>
    <row r="2089" spans="1:8" ht="13.5" thickBot="1" x14ac:dyDescent="0.3">
      <c r="A2089" s="21" t="s">
        <v>1289</v>
      </c>
      <c r="B2089" s="25" t="s">
        <v>2195</v>
      </c>
      <c r="C2089" s="25" t="s">
        <v>2088</v>
      </c>
      <c r="D2089" s="25" t="s">
        <v>2057</v>
      </c>
      <c r="E2089" s="45">
        <v>20</v>
      </c>
      <c r="F2089" s="52" t="str">
        <f t="shared" si="96"/>
        <v>20O</v>
      </c>
      <c r="G2089" s="52" t="str">
        <f t="shared" si="97"/>
        <v>20OK</v>
      </c>
      <c r="H2089" s="52" t="str">
        <f t="shared" si="98"/>
        <v>20OM</v>
      </c>
    </row>
    <row r="2090" spans="1:8" ht="13.5" thickBot="1" x14ac:dyDescent="0.3">
      <c r="A2090" s="21" t="s">
        <v>2723</v>
      </c>
      <c r="B2090" s="25" t="s">
        <v>2058</v>
      </c>
      <c r="C2090" s="25" t="s">
        <v>2087</v>
      </c>
      <c r="D2090" s="25" t="s">
        <v>2055</v>
      </c>
      <c r="E2090" s="45">
        <v>20</v>
      </c>
      <c r="F2090" s="52" t="str">
        <f t="shared" si="96"/>
        <v>20S</v>
      </c>
      <c r="G2090" s="52" t="str">
        <f t="shared" si="97"/>
        <v>20ST</v>
      </c>
      <c r="H2090" s="52" t="str">
        <f t="shared" si="98"/>
        <v>20SP</v>
      </c>
    </row>
    <row r="2091" spans="1:8" ht="26.25" thickBot="1" x14ac:dyDescent="0.3">
      <c r="A2091" s="21" t="s">
        <v>1185</v>
      </c>
      <c r="B2091" s="25" t="s">
        <v>2195</v>
      </c>
      <c r="C2091" s="25" t="s">
        <v>2088</v>
      </c>
      <c r="D2091" s="25" t="s">
        <v>2055</v>
      </c>
      <c r="E2091" s="45">
        <v>20</v>
      </c>
      <c r="F2091" s="52" t="str">
        <f t="shared" si="96"/>
        <v>20S</v>
      </c>
      <c r="G2091" s="52" t="str">
        <f t="shared" si="97"/>
        <v>20SK</v>
      </c>
      <c r="H2091" s="52" t="str">
        <f t="shared" si="98"/>
        <v>20SM</v>
      </c>
    </row>
    <row r="2092" spans="1:8" ht="13.5" thickBot="1" x14ac:dyDescent="0.3">
      <c r="A2092" s="21" t="s">
        <v>461</v>
      </c>
      <c r="B2092" s="25" t="s">
        <v>2058</v>
      </c>
      <c r="C2092" s="25" t="s">
        <v>2087</v>
      </c>
      <c r="D2092" s="25" t="s">
        <v>2056</v>
      </c>
      <c r="E2092" s="45">
        <v>20</v>
      </c>
      <c r="F2092" s="52" t="str">
        <f t="shared" si="96"/>
        <v>20W</v>
      </c>
      <c r="G2092" s="52" t="str">
        <f t="shared" si="97"/>
        <v>20WT</v>
      </c>
      <c r="H2092" s="52" t="str">
        <f t="shared" si="98"/>
        <v>20WP</v>
      </c>
    </row>
    <row r="2093" spans="1:8" ht="13.5" thickBot="1" x14ac:dyDescent="0.3">
      <c r="A2093" s="21" t="s">
        <v>139</v>
      </c>
      <c r="B2093" s="25" t="s">
        <v>2058</v>
      </c>
      <c r="C2093" s="25" t="s">
        <v>2087</v>
      </c>
      <c r="D2093" s="25" t="s">
        <v>2057</v>
      </c>
      <c r="E2093" s="45">
        <v>21</v>
      </c>
      <c r="F2093" s="52" t="str">
        <f t="shared" si="96"/>
        <v>21O</v>
      </c>
      <c r="G2093" s="52" t="str">
        <f t="shared" si="97"/>
        <v>21OT</v>
      </c>
      <c r="H2093" s="52" t="str">
        <f t="shared" si="98"/>
        <v>21OP</v>
      </c>
    </row>
    <row r="2094" spans="1:8" ht="13.5" thickBot="1" x14ac:dyDescent="0.3">
      <c r="A2094" s="21" t="s">
        <v>2724</v>
      </c>
      <c r="B2094" s="25" t="s">
        <v>2058</v>
      </c>
      <c r="C2094" s="25" t="s">
        <v>2087</v>
      </c>
      <c r="D2094" s="25" t="s">
        <v>2057</v>
      </c>
      <c r="E2094" s="45">
        <v>21</v>
      </c>
      <c r="F2094" s="52" t="str">
        <f t="shared" si="96"/>
        <v>21O</v>
      </c>
      <c r="G2094" s="52" t="str">
        <f t="shared" si="97"/>
        <v>21OT</v>
      </c>
      <c r="H2094" s="52" t="str">
        <f t="shared" si="98"/>
        <v>21OP</v>
      </c>
    </row>
    <row r="2095" spans="1:8" ht="26.25" thickBot="1" x14ac:dyDescent="0.3">
      <c r="A2095" s="21" t="s">
        <v>2376</v>
      </c>
      <c r="B2095" s="25" t="s">
        <v>2195</v>
      </c>
      <c r="C2095" s="25" t="s">
        <v>2088</v>
      </c>
      <c r="D2095" s="25" t="s">
        <v>2057</v>
      </c>
      <c r="E2095" s="45">
        <v>21</v>
      </c>
      <c r="F2095" s="52" t="str">
        <f t="shared" si="96"/>
        <v>21O</v>
      </c>
      <c r="G2095" s="52" t="str">
        <f t="shared" si="97"/>
        <v>21OK</v>
      </c>
      <c r="H2095" s="52" t="str">
        <f t="shared" si="98"/>
        <v>21OM</v>
      </c>
    </row>
    <row r="2096" spans="1:8" ht="13.5" thickBot="1" x14ac:dyDescent="0.3">
      <c r="A2096" s="21" t="s">
        <v>1003</v>
      </c>
      <c r="B2096" s="25" t="s">
        <v>2195</v>
      </c>
      <c r="C2096" s="25" t="s">
        <v>2087</v>
      </c>
      <c r="D2096" s="25" t="s">
        <v>2057</v>
      </c>
      <c r="E2096" s="45">
        <v>21</v>
      </c>
      <c r="F2096" s="52" t="str">
        <f t="shared" si="96"/>
        <v>21O</v>
      </c>
      <c r="G2096" s="52" t="str">
        <f t="shared" si="97"/>
        <v>21OK</v>
      </c>
      <c r="H2096" s="52" t="str">
        <f t="shared" si="98"/>
        <v>21OP</v>
      </c>
    </row>
    <row r="2097" spans="1:8" ht="13.5" thickBot="1" x14ac:dyDescent="0.3">
      <c r="A2097" s="21" t="s">
        <v>1114</v>
      </c>
      <c r="B2097" s="25" t="s">
        <v>2058</v>
      </c>
      <c r="C2097" s="25" t="s">
        <v>2088</v>
      </c>
      <c r="D2097" s="25" t="s">
        <v>2057</v>
      </c>
      <c r="E2097" s="45">
        <v>21</v>
      </c>
      <c r="F2097" s="52" t="str">
        <f t="shared" si="96"/>
        <v>21O</v>
      </c>
      <c r="G2097" s="52" t="str">
        <f t="shared" si="97"/>
        <v>21OT</v>
      </c>
      <c r="H2097" s="52" t="str">
        <f t="shared" si="98"/>
        <v>21OM</v>
      </c>
    </row>
    <row r="2098" spans="1:8" ht="13.5" thickBot="1" x14ac:dyDescent="0.3">
      <c r="A2098" s="21" t="s">
        <v>2725</v>
      </c>
      <c r="B2098" s="25" t="s">
        <v>2195</v>
      </c>
      <c r="C2098" s="25" t="s">
        <v>2088</v>
      </c>
      <c r="D2098" s="25" t="s">
        <v>2057</v>
      </c>
      <c r="E2098" s="45">
        <v>21</v>
      </c>
      <c r="F2098" s="52" t="str">
        <f t="shared" si="96"/>
        <v>21O</v>
      </c>
      <c r="G2098" s="52" t="str">
        <f t="shared" si="97"/>
        <v>21OK</v>
      </c>
      <c r="H2098" s="52" t="str">
        <f t="shared" si="98"/>
        <v>21OM</v>
      </c>
    </row>
    <row r="2099" spans="1:8" ht="26.25" thickBot="1" x14ac:dyDescent="0.3">
      <c r="A2099" s="21" t="s">
        <v>2726</v>
      </c>
      <c r="B2099" s="25" t="s">
        <v>2058</v>
      </c>
      <c r="C2099" s="25" t="s">
        <v>2088</v>
      </c>
      <c r="D2099" s="25" t="s">
        <v>2057</v>
      </c>
      <c r="E2099" s="45">
        <v>21</v>
      </c>
      <c r="F2099" s="52" t="str">
        <f t="shared" si="96"/>
        <v>21O</v>
      </c>
      <c r="G2099" s="52" t="str">
        <f t="shared" si="97"/>
        <v>21OT</v>
      </c>
      <c r="H2099" s="52" t="str">
        <f t="shared" si="98"/>
        <v>21OM</v>
      </c>
    </row>
    <row r="2100" spans="1:8" ht="13.5" thickBot="1" x14ac:dyDescent="0.3">
      <c r="A2100" s="21" t="s">
        <v>1473</v>
      </c>
      <c r="B2100" s="25"/>
      <c r="C2100" s="25" t="s">
        <v>2087</v>
      </c>
      <c r="D2100" s="25" t="s">
        <v>2057</v>
      </c>
      <c r="E2100" s="45">
        <v>21</v>
      </c>
      <c r="F2100" s="52" t="str">
        <f t="shared" si="96"/>
        <v>21O</v>
      </c>
      <c r="G2100" s="52" t="str">
        <f t="shared" si="97"/>
        <v>21O</v>
      </c>
      <c r="H2100" s="52" t="str">
        <f t="shared" si="98"/>
        <v>21OP</v>
      </c>
    </row>
    <row r="2101" spans="1:8" ht="13.5" thickBot="1" x14ac:dyDescent="0.3">
      <c r="A2101" s="21" t="s">
        <v>1794</v>
      </c>
      <c r="B2101" s="25" t="s">
        <v>2058</v>
      </c>
      <c r="C2101" s="25" t="s">
        <v>2088</v>
      </c>
      <c r="D2101" s="25" t="s">
        <v>2057</v>
      </c>
      <c r="E2101" s="45">
        <v>21</v>
      </c>
      <c r="F2101" s="52" t="str">
        <f t="shared" si="96"/>
        <v>21O</v>
      </c>
      <c r="G2101" s="52" t="str">
        <f t="shared" si="97"/>
        <v>21OT</v>
      </c>
      <c r="H2101" s="52" t="str">
        <f t="shared" si="98"/>
        <v>21OM</v>
      </c>
    </row>
    <row r="2102" spans="1:8" ht="13.5" thickBot="1" x14ac:dyDescent="0.3">
      <c r="A2102" s="21" t="s">
        <v>2029</v>
      </c>
      <c r="B2102" s="25" t="s">
        <v>2195</v>
      </c>
      <c r="C2102" s="25" t="s">
        <v>2088</v>
      </c>
      <c r="D2102" s="25" t="s">
        <v>2057</v>
      </c>
      <c r="E2102" s="45">
        <v>21</v>
      </c>
      <c r="F2102" s="52" t="str">
        <f t="shared" si="96"/>
        <v>21O</v>
      </c>
      <c r="G2102" s="52" t="str">
        <f t="shared" si="97"/>
        <v>21OK</v>
      </c>
      <c r="H2102" s="52" t="str">
        <f t="shared" si="98"/>
        <v>21OM</v>
      </c>
    </row>
    <row r="2103" spans="1:8" ht="13.5" thickBot="1" x14ac:dyDescent="0.3">
      <c r="A2103" s="21" t="s">
        <v>64</v>
      </c>
      <c r="B2103" s="25" t="s">
        <v>2058</v>
      </c>
      <c r="C2103" s="25" t="s">
        <v>2087</v>
      </c>
      <c r="D2103" s="25" t="s">
        <v>2055</v>
      </c>
      <c r="E2103" s="45">
        <v>21</v>
      </c>
      <c r="F2103" s="52" t="str">
        <f t="shared" si="96"/>
        <v>21S</v>
      </c>
      <c r="G2103" s="52" t="str">
        <f t="shared" si="97"/>
        <v>21ST</v>
      </c>
      <c r="H2103" s="52" t="str">
        <f t="shared" si="98"/>
        <v>21SP</v>
      </c>
    </row>
    <row r="2104" spans="1:8" ht="13.5" thickBot="1" x14ac:dyDescent="0.3">
      <c r="A2104" s="21" t="s">
        <v>202</v>
      </c>
      <c r="B2104" s="25" t="s">
        <v>2058</v>
      </c>
      <c r="C2104" s="25" t="s">
        <v>2087</v>
      </c>
      <c r="D2104" s="25" t="s">
        <v>2055</v>
      </c>
      <c r="E2104" s="45">
        <v>21</v>
      </c>
      <c r="F2104" s="52" t="str">
        <f t="shared" si="96"/>
        <v>21S</v>
      </c>
      <c r="G2104" s="52" t="str">
        <f t="shared" si="97"/>
        <v>21ST</v>
      </c>
      <c r="H2104" s="52" t="str">
        <f t="shared" si="98"/>
        <v>21SP</v>
      </c>
    </row>
    <row r="2105" spans="1:8" ht="13.5" thickBot="1" x14ac:dyDescent="0.3">
      <c r="A2105" s="21" t="s">
        <v>892</v>
      </c>
      <c r="B2105" s="25" t="s">
        <v>2195</v>
      </c>
      <c r="C2105" s="25" t="s">
        <v>2088</v>
      </c>
      <c r="D2105" s="25" t="s">
        <v>2055</v>
      </c>
      <c r="E2105" s="45">
        <v>21</v>
      </c>
      <c r="F2105" s="52" t="str">
        <f t="shared" si="96"/>
        <v>21S</v>
      </c>
      <c r="G2105" s="52" t="str">
        <f t="shared" si="97"/>
        <v>21SK</v>
      </c>
      <c r="H2105" s="52" t="str">
        <f t="shared" si="98"/>
        <v>21SM</v>
      </c>
    </row>
    <row r="2106" spans="1:8" ht="13.5" thickBot="1" x14ac:dyDescent="0.3">
      <c r="A2106" s="21" t="s">
        <v>2727</v>
      </c>
      <c r="B2106" s="25" t="s">
        <v>2195</v>
      </c>
      <c r="C2106" s="25" t="s">
        <v>2087</v>
      </c>
      <c r="D2106" s="25" t="s">
        <v>2055</v>
      </c>
      <c r="E2106" s="45">
        <v>21</v>
      </c>
      <c r="F2106" s="52" t="str">
        <f t="shared" si="96"/>
        <v>21S</v>
      </c>
      <c r="G2106" s="52" t="str">
        <f t="shared" si="97"/>
        <v>21SK</v>
      </c>
      <c r="H2106" s="52" t="str">
        <f t="shared" si="98"/>
        <v>21SP</v>
      </c>
    </row>
    <row r="2107" spans="1:8" ht="13.5" thickBot="1" x14ac:dyDescent="0.3">
      <c r="A2107" s="21" t="s">
        <v>2387</v>
      </c>
      <c r="B2107" s="25" t="s">
        <v>2058</v>
      </c>
      <c r="C2107" s="25" t="s">
        <v>2088</v>
      </c>
      <c r="D2107" s="25" t="s">
        <v>2055</v>
      </c>
      <c r="E2107" s="45">
        <v>21</v>
      </c>
      <c r="F2107" s="52" t="str">
        <f t="shared" si="96"/>
        <v>21S</v>
      </c>
      <c r="G2107" s="52" t="str">
        <f t="shared" si="97"/>
        <v>21ST</v>
      </c>
      <c r="H2107" s="52" t="str">
        <f t="shared" si="98"/>
        <v>21SM</v>
      </c>
    </row>
    <row r="2108" spans="1:8" ht="26.25" thickBot="1" x14ac:dyDescent="0.3">
      <c r="A2108" s="21" t="s">
        <v>1188</v>
      </c>
      <c r="B2108" s="25" t="s">
        <v>2195</v>
      </c>
      <c r="C2108" s="25" t="s">
        <v>2088</v>
      </c>
      <c r="D2108" s="25" t="s">
        <v>2055</v>
      </c>
      <c r="E2108" s="45">
        <v>21</v>
      </c>
      <c r="F2108" s="52" t="str">
        <f t="shared" si="96"/>
        <v>21S</v>
      </c>
      <c r="G2108" s="52" t="str">
        <f t="shared" si="97"/>
        <v>21SK</v>
      </c>
      <c r="H2108" s="52" t="str">
        <f t="shared" si="98"/>
        <v>21SM</v>
      </c>
    </row>
    <row r="2109" spans="1:8" ht="13.5" thickBot="1" x14ac:dyDescent="0.3">
      <c r="A2109" s="21" t="s">
        <v>2728</v>
      </c>
      <c r="B2109" s="25" t="s">
        <v>2058</v>
      </c>
      <c r="C2109" s="25" t="s">
        <v>2088</v>
      </c>
      <c r="D2109" s="25" t="s">
        <v>2055</v>
      </c>
      <c r="E2109" s="45">
        <v>21</v>
      </c>
      <c r="F2109" s="52" t="str">
        <f t="shared" si="96"/>
        <v>21S</v>
      </c>
      <c r="G2109" s="52" t="str">
        <f t="shared" si="97"/>
        <v>21ST</v>
      </c>
      <c r="H2109" s="52" t="str">
        <f t="shared" si="98"/>
        <v>21SM</v>
      </c>
    </row>
    <row r="2110" spans="1:8" ht="13.5" thickBot="1" x14ac:dyDescent="0.3">
      <c r="A2110" s="21" t="s">
        <v>1391</v>
      </c>
      <c r="B2110" s="25"/>
      <c r="C2110" s="25" t="s">
        <v>2087</v>
      </c>
      <c r="D2110" s="25" t="s">
        <v>2055</v>
      </c>
      <c r="E2110" s="45">
        <v>21</v>
      </c>
      <c r="F2110" s="52" t="str">
        <f t="shared" si="96"/>
        <v>21S</v>
      </c>
      <c r="G2110" s="52" t="str">
        <f t="shared" si="97"/>
        <v>21S</v>
      </c>
      <c r="H2110" s="52" t="str">
        <f t="shared" si="98"/>
        <v>21SP</v>
      </c>
    </row>
    <row r="2111" spans="1:8" ht="26.25" thickBot="1" x14ac:dyDescent="0.3">
      <c r="A2111" s="21" t="s">
        <v>1669</v>
      </c>
      <c r="B2111" s="25" t="s">
        <v>2058</v>
      </c>
      <c r="C2111" s="25" t="s">
        <v>2088</v>
      </c>
      <c r="D2111" s="25" t="s">
        <v>2055</v>
      </c>
      <c r="E2111" s="45">
        <v>21</v>
      </c>
      <c r="F2111" s="52" t="str">
        <f t="shared" si="96"/>
        <v>21S</v>
      </c>
      <c r="G2111" s="52" t="str">
        <f t="shared" si="97"/>
        <v>21ST</v>
      </c>
      <c r="H2111" s="52" t="str">
        <f t="shared" si="98"/>
        <v>21SM</v>
      </c>
    </row>
    <row r="2112" spans="1:8" ht="13.5" thickBot="1" x14ac:dyDescent="0.3">
      <c r="A2112" s="21" t="s">
        <v>1889</v>
      </c>
      <c r="B2112" s="25" t="s">
        <v>2058</v>
      </c>
      <c r="C2112" s="25" t="s">
        <v>2088</v>
      </c>
      <c r="D2112" s="25" t="s">
        <v>2055</v>
      </c>
      <c r="E2112" s="45">
        <v>21</v>
      </c>
      <c r="F2112" s="52" t="str">
        <f t="shared" si="96"/>
        <v>21S</v>
      </c>
      <c r="G2112" s="52" t="str">
        <f t="shared" si="97"/>
        <v>21ST</v>
      </c>
      <c r="H2112" s="52" t="str">
        <f t="shared" si="98"/>
        <v>21SM</v>
      </c>
    </row>
    <row r="2113" spans="1:8" ht="13.5" thickBot="1" x14ac:dyDescent="0.3">
      <c r="A2113" s="21" t="s">
        <v>1978</v>
      </c>
      <c r="B2113" s="25" t="s">
        <v>2195</v>
      </c>
      <c r="C2113" s="25" t="s">
        <v>2088</v>
      </c>
      <c r="D2113" s="25" t="s">
        <v>2055</v>
      </c>
      <c r="E2113" s="45">
        <v>21</v>
      </c>
      <c r="F2113" s="52" t="str">
        <f t="shared" si="96"/>
        <v>21S</v>
      </c>
      <c r="G2113" s="52" t="str">
        <f t="shared" si="97"/>
        <v>21SK</v>
      </c>
      <c r="H2113" s="52" t="str">
        <f t="shared" si="98"/>
        <v>21SM</v>
      </c>
    </row>
    <row r="2114" spans="1:8" ht="26.25" thickBot="1" x14ac:dyDescent="0.3">
      <c r="A2114" s="21" t="s">
        <v>178</v>
      </c>
      <c r="B2114" s="25" t="s">
        <v>2058</v>
      </c>
      <c r="C2114" s="25" t="s">
        <v>2087</v>
      </c>
      <c r="D2114" s="25" t="s">
        <v>2058</v>
      </c>
      <c r="E2114" s="45">
        <v>21</v>
      </c>
      <c r="F2114" s="52" t="str">
        <f t="shared" ref="F2114:F2177" si="99">CONCATENATE(E2114,D2114)</f>
        <v>21T</v>
      </c>
      <c r="G2114" s="52" t="str">
        <f t="shared" ref="G2114:G2177" si="100">CONCATENATE(F2114,B2114)</f>
        <v>21TT</v>
      </c>
      <c r="H2114" s="52" t="str">
        <f t="shared" ref="H2114:H2177" si="101">CONCATENATE(F2114,C2114)</f>
        <v>21TP</v>
      </c>
    </row>
    <row r="2115" spans="1:8" ht="13.5" thickBot="1" x14ac:dyDescent="0.3">
      <c r="A2115" s="21" t="s">
        <v>2729</v>
      </c>
      <c r="B2115" s="25" t="s">
        <v>2058</v>
      </c>
      <c r="C2115" s="25" t="s">
        <v>2087</v>
      </c>
      <c r="D2115" s="25" t="s">
        <v>2058</v>
      </c>
      <c r="E2115" s="45">
        <v>21</v>
      </c>
      <c r="F2115" s="52" t="str">
        <f t="shared" si="99"/>
        <v>21T</v>
      </c>
      <c r="G2115" s="52" t="str">
        <f t="shared" si="100"/>
        <v>21TT</v>
      </c>
      <c r="H2115" s="52" t="str">
        <f t="shared" si="101"/>
        <v>21TP</v>
      </c>
    </row>
    <row r="2116" spans="1:8" ht="13.5" thickBot="1" x14ac:dyDescent="0.3">
      <c r="A2116" s="21" t="s">
        <v>983</v>
      </c>
      <c r="B2116" s="25" t="s">
        <v>2195</v>
      </c>
      <c r="C2116" s="25" t="s">
        <v>2088</v>
      </c>
      <c r="D2116" s="25" t="s">
        <v>2058</v>
      </c>
      <c r="E2116" s="45">
        <v>21</v>
      </c>
      <c r="F2116" s="52" t="str">
        <f t="shared" si="99"/>
        <v>21T</v>
      </c>
      <c r="G2116" s="52" t="str">
        <f t="shared" si="100"/>
        <v>21TK</v>
      </c>
      <c r="H2116" s="52" t="str">
        <f t="shared" si="101"/>
        <v>21TM</v>
      </c>
    </row>
    <row r="2117" spans="1:8" ht="13.5" thickBot="1" x14ac:dyDescent="0.3">
      <c r="A2117" s="21" t="s">
        <v>1134</v>
      </c>
      <c r="B2117" s="25" t="s">
        <v>2058</v>
      </c>
      <c r="C2117" s="25" t="s">
        <v>2088</v>
      </c>
      <c r="D2117" s="25" t="s">
        <v>2058</v>
      </c>
      <c r="E2117" s="45">
        <v>21</v>
      </c>
      <c r="F2117" s="52" t="str">
        <f t="shared" si="99"/>
        <v>21T</v>
      </c>
      <c r="G2117" s="52" t="str">
        <f t="shared" si="100"/>
        <v>21TT</v>
      </c>
      <c r="H2117" s="52" t="str">
        <f t="shared" si="101"/>
        <v>21TM</v>
      </c>
    </row>
    <row r="2118" spans="1:8" ht="13.5" thickBot="1" x14ac:dyDescent="0.3">
      <c r="A2118" s="21" t="s">
        <v>2730</v>
      </c>
      <c r="B2118" s="25" t="s">
        <v>2058</v>
      </c>
      <c r="C2118" s="25" t="s">
        <v>2088</v>
      </c>
      <c r="D2118" s="25" t="s">
        <v>2058</v>
      </c>
      <c r="E2118" s="45">
        <v>21</v>
      </c>
      <c r="F2118" s="52" t="str">
        <f t="shared" si="99"/>
        <v>21T</v>
      </c>
      <c r="G2118" s="52" t="str">
        <f t="shared" si="100"/>
        <v>21TT</v>
      </c>
      <c r="H2118" s="52" t="str">
        <f t="shared" si="101"/>
        <v>21TM</v>
      </c>
    </row>
    <row r="2119" spans="1:8" ht="13.5" thickBot="1" x14ac:dyDescent="0.3">
      <c r="A2119" s="21" t="s">
        <v>1510</v>
      </c>
      <c r="B2119" s="25"/>
      <c r="C2119" s="25" t="s">
        <v>2087</v>
      </c>
      <c r="D2119" s="25" t="s">
        <v>2058</v>
      </c>
      <c r="E2119" s="45">
        <v>21</v>
      </c>
      <c r="F2119" s="52" t="str">
        <f t="shared" si="99"/>
        <v>21T</v>
      </c>
      <c r="G2119" s="52" t="str">
        <f t="shared" si="100"/>
        <v>21T</v>
      </c>
      <c r="H2119" s="52" t="str">
        <f t="shared" si="101"/>
        <v>21TP</v>
      </c>
    </row>
    <row r="2120" spans="1:8" ht="13.5" thickBot="1" x14ac:dyDescent="0.3">
      <c r="A2120" s="21" t="s">
        <v>1847</v>
      </c>
      <c r="B2120" s="25" t="s">
        <v>2058</v>
      </c>
      <c r="C2120" s="25" t="s">
        <v>2088</v>
      </c>
      <c r="D2120" s="25" t="s">
        <v>2058</v>
      </c>
      <c r="E2120" s="45">
        <v>21</v>
      </c>
      <c r="F2120" s="52" t="str">
        <f t="shared" si="99"/>
        <v>21T</v>
      </c>
      <c r="G2120" s="52" t="str">
        <f t="shared" si="100"/>
        <v>21TT</v>
      </c>
      <c r="H2120" s="52" t="str">
        <f t="shared" si="101"/>
        <v>21TM</v>
      </c>
    </row>
    <row r="2121" spans="1:8" ht="13.5" thickBot="1" x14ac:dyDescent="0.3">
      <c r="A2121" s="21" t="s">
        <v>2048</v>
      </c>
      <c r="B2121" s="25" t="s">
        <v>2195</v>
      </c>
      <c r="C2121" s="25" t="s">
        <v>2088</v>
      </c>
      <c r="D2121" s="25" t="s">
        <v>2058</v>
      </c>
      <c r="E2121" s="45">
        <v>21</v>
      </c>
      <c r="F2121" s="52" t="str">
        <f t="shared" si="99"/>
        <v>21T</v>
      </c>
      <c r="G2121" s="52" t="str">
        <f t="shared" si="100"/>
        <v>21TK</v>
      </c>
      <c r="H2121" s="52" t="str">
        <f t="shared" si="101"/>
        <v>21TM</v>
      </c>
    </row>
    <row r="2122" spans="1:8" ht="13.5" thickBot="1" x14ac:dyDescent="0.3">
      <c r="A2122" s="21" t="s">
        <v>110</v>
      </c>
      <c r="B2122" s="25" t="s">
        <v>2058</v>
      </c>
      <c r="C2122" s="25" t="s">
        <v>2087</v>
      </c>
      <c r="D2122" s="25" t="s">
        <v>2056</v>
      </c>
      <c r="E2122" s="45">
        <v>21</v>
      </c>
      <c r="F2122" s="52" t="str">
        <f t="shared" si="99"/>
        <v>21W</v>
      </c>
      <c r="G2122" s="52" t="str">
        <f t="shared" si="100"/>
        <v>21WT</v>
      </c>
      <c r="H2122" s="52" t="str">
        <f t="shared" si="101"/>
        <v>21WP</v>
      </c>
    </row>
    <row r="2123" spans="1:8" ht="13.5" thickBot="1" x14ac:dyDescent="0.3">
      <c r="A2123" s="21" t="s">
        <v>2731</v>
      </c>
      <c r="B2123" s="25" t="s">
        <v>2058</v>
      </c>
      <c r="C2123" s="25" t="s">
        <v>2087</v>
      </c>
      <c r="D2123" s="25" t="s">
        <v>2056</v>
      </c>
      <c r="E2123" s="45">
        <v>21</v>
      </c>
      <c r="F2123" s="52" t="str">
        <f t="shared" si="99"/>
        <v>21W</v>
      </c>
      <c r="G2123" s="52" t="str">
        <f t="shared" si="100"/>
        <v>21WT</v>
      </c>
      <c r="H2123" s="52" t="str">
        <f t="shared" si="101"/>
        <v>21WP</v>
      </c>
    </row>
    <row r="2124" spans="1:8" ht="13.5" thickBot="1" x14ac:dyDescent="0.3">
      <c r="A2124" s="21" t="s">
        <v>927</v>
      </c>
      <c r="B2124" s="25" t="s">
        <v>2195</v>
      </c>
      <c r="C2124" s="25" t="s">
        <v>2088</v>
      </c>
      <c r="D2124" s="25" t="s">
        <v>2056</v>
      </c>
      <c r="E2124" s="45">
        <v>21</v>
      </c>
      <c r="F2124" s="52" t="str">
        <f t="shared" si="99"/>
        <v>21W</v>
      </c>
      <c r="G2124" s="52" t="str">
        <f t="shared" si="100"/>
        <v>21WK</v>
      </c>
      <c r="H2124" s="52" t="str">
        <f t="shared" si="101"/>
        <v>21WM</v>
      </c>
    </row>
    <row r="2125" spans="1:8" ht="13.5" thickBot="1" x14ac:dyDescent="0.3">
      <c r="A2125" s="21" t="s">
        <v>998</v>
      </c>
      <c r="B2125" s="25" t="s">
        <v>2195</v>
      </c>
      <c r="C2125" s="25" t="s">
        <v>2087</v>
      </c>
      <c r="D2125" s="25" t="s">
        <v>2056</v>
      </c>
      <c r="E2125" s="45">
        <v>21</v>
      </c>
      <c r="F2125" s="52" t="str">
        <f t="shared" si="99"/>
        <v>21W</v>
      </c>
      <c r="G2125" s="52" t="str">
        <f t="shared" si="100"/>
        <v>21WK</v>
      </c>
      <c r="H2125" s="52" t="str">
        <f t="shared" si="101"/>
        <v>21WP</v>
      </c>
    </row>
    <row r="2126" spans="1:8" ht="13.5" thickBot="1" x14ac:dyDescent="0.3">
      <c r="A2126" s="21" t="s">
        <v>1083</v>
      </c>
      <c r="B2126" s="25" t="s">
        <v>2058</v>
      </c>
      <c r="C2126" s="25" t="s">
        <v>2088</v>
      </c>
      <c r="D2126" s="25" t="s">
        <v>2056</v>
      </c>
      <c r="E2126" s="45">
        <v>21</v>
      </c>
      <c r="F2126" s="52" t="str">
        <f t="shared" si="99"/>
        <v>21W</v>
      </c>
      <c r="G2126" s="52" t="str">
        <f t="shared" si="100"/>
        <v>21WT</v>
      </c>
      <c r="H2126" s="52" t="str">
        <f t="shared" si="101"/>
        <v>21WM</v>
      </c>
    </row>
    <row r="2127" spans="1:8" ht="13.5" thickBot="1" x14ac:dyDescent="0.3">
      <c r="A2127" s="21" t="s">
        <v>2732</v>
      </c>
      <c r="B2127" s="25" t="s">
        <v>2058</v>
      </c>
      <c r="C2127" s="25" t="s">
        <v>2088</v>
      </c>
      <c r="D2127" s="25" t="s">
        <v>2056</v>
      </c>
      <c r="E2127" s="45">
        <v>21</v>
      </c>
      <c r="F2127" s="52" t="str">
        <f t="shared" si="99"/>
        <v>21W</v>
      </c>
      <c r="G2127" s="52" t="str">
        <f t="shared" si="100"/>
        <v>21WT</v>
      </c>
      <c r="H2127" s="52" t="str">
        <f t="shared" si="101"/>
        <v>21WM</v>
      </c>
    </row>
    <row r="2128" spans="1:8" ht="13.5" thickBot="1" x14ac:dyDescent="0.3">
      <c r="A2128" s="21" t="s">
        <v>1440</v>
      </c>
      <c r="B2128" s="25"/>
      <c r="C2128" s="25" t="s">
        <v>2087</v>
      </c>
      <c r="D2128" s="25" t="s">
        <v>2056</v>
      </c>
      <c r="E2128" s="45">
        <v>21</v>
      </c>
      <c r="F2128" s="52" t="str">
        <f t="shared" si="99"/>
        <v>21W</v>
      </c>
      <c r="G2128" s="52" t="str">
        <f t="shared" si="100"/>
        <v>21W</v>
      </c>
      <c r="H2128" s="52" t="str">
        <f t="shared" si="101"/>
        <v>21WP</v>
      </c>
    </row>
    <row r="2129" spans="1:8" ht="13.5" thickBot="1" x14ac:dyDescent="0.3">
      <c r="A2129" s="21" t="s">
        <v>1732</v>
      </c>
      <c r="B2129" s="25" t="s">
        <v>2058</v>
      </c>
      <c r="C2129" s="25" t="s">
        <v>2088</v>
      </c>
      <c r="D2129" s="25" t="s">
        <v>2056</v>
      </c>
      <c r="E2129" s="45">
        <v>21</v>
      </c>
      <c r="F2129" s="52" t="str">
        <f t="shared" si="99"/>
        <v>21W</v>
      </c>
      <c r="G2129" s="52" t="str">
        <f t="shared" si="100"/>
        <v>21WT</v>
      </c>
      <c r="H2129" s="52" t="str">
        <f t="shared" si="101"/>
        <v>21WM</v>
      </c>
    </row>
    <row r="2130" spans="1:8" ht="26.25" thickBot="1" x14ac:dyDescent="0.3">
      <c r="A2130" s="21" t="s">
        <v>2733</v>
      </c>
      <c r="B2130" s="25" t="s">
        <v>2058</v>
      </c>
      <c r="C2130" s="25" t="s">
        <v>2088</v>
      </c>
      <c r="D2130" s="25" t="s">
        <v>2056</v>
      </c>
      <c r="E2130" s="45">
        <v>21</v>
      </c>
      <c r="F2130" s="52" t="str">
        <f t="shared" si="99"/>
        <v>21W</v>
      </c>
      <c r="G2130" s="52" t="str">
        <f t="shared" si="100"/>
        <v>21WT</v>
      </c>
      <c r="H2130" s="52" t="str">
        <f t="shared" si="101"/>
        <v>21WM</v>
      </c>
    </row>
    <row r="2131" spans="1:8" ht="13.5" thickBot="1" x14ac:dyDescent="0.3">
      <c r="A2131" s="21" t="s">
        <v>2007</v>
      </c>
      <c r="B2131" s="25" t="s">
        <v>2195</v>
      </c>
      <c r="C2131" s="25" t="s">
        <v>2088</v>
      </c>
      <c r="D2131" s="25" t="s">
        <v>2056</v>
      </c>
      <c r="E2131" s="45">
        <v>21</v>
      </c>
      <c r="F2131" s="52" t="str">
        <f t="shared" si="99"/>
        <v>21W</v>
      </c>
      <c r="G2131" s="52" t="str">
        <f t="shared" si="100"/>
        <v>21WK</v>
      </c>
      <c r="H2131" s="52" t="str">
        <f t="shared" si="101"/>
        <v>21WM</v>
      </c>
    </row>
    <row r="2132" spans="1:8" ht="13.5" thickBot="1" x14ac:dyDescent="0.3">
      <c r="A2132" s="21" t="s">
        <v>1802</v>
      </c>
      <c r="B2132" s="25" t="s">
        <v>2058</v>
      </c>
      <c r="C2132" s="25" t="s">
        <v>2088</v>
      </c>
      <c r="D2132" s="25" t="s">
        <v>2057</v>
      </c>
      <c r="E2132" s="45">
        <v>21</v>
      </c>
      <c r="F2132" s="52" t="str">
        <f t="shared" si="99"/>
        <v>21O</v>
      </c>
      <c r="G2132" s="52" t="str">
        <f t="shared" si="100"/>
        <v>21OT</v>
      </c>
      <c r="H2132" s="52" t="str">
        <f t="shared" si="101"/>
        <v>21OM</v>
      </c>
    </row>
    <row r="2133" spans="1:8" ht="13.5" thickBot="1" x14ac:dyDescent="0.3">
      <c r="A2133" s="21" t="s">
        <v>2259</v>
      </c>
      <c r="B2133" s="25" t="s">
        <v>2058</v>
      </c>
      <c r="C2133" s="25" t="s">
        <v>2087</v>
      </c>
      <c r="D2133" s="25" t="s">
        <v>2055</v>
      </c>
      <c r="E2133" s="45">
        <v>21</v>
      </c>
      <c r="F2133" s="52" t="str">
        <f t="shared" si="99"/>
        <v>21S</v>
      </c>
      <c r="G2133" s="52" t="str">
        <f t="shared" si="100"/>
        <v>21ST</v>
      </c>
      <c r="H2133" s="52" t="str">
        <f t="shared" si="101"/>
        <v>21SP</v>
      </c>
    </row>
    <row r="2134" spans="1:8" ht="13.5" thickBot="1" x14ac:dyDescent="0.3">
      <c r="A2134" s="21" t="s">
        <v>1676</v>
      </c>
      <c r="B2134" s="25" t="s">
        <v>2058</v>
      </c>
      <c r="C2134" s="25" t="s">
        <v>2088</v>
      </c>
      <c r="D2134" s="25" t="s">
        <v>2055</v>
      </c>
      <c r="E2134" s="45">
        <v>21</v>
      </c>
      <c r="F2134" s="52" t="str">
        <f t="shared" si="99"/>
        <v>21S</v>
      </c>
      <c r="G2134" s="52" t="str">
        <f t="shared" si="100"/>
        <v>21ST</v>
      </c>
      <c r="H2134" s="52" t="str">
        <f t="shared" si="101"/>
        <v>21SM</v>
      </c>
    </row>
    <row r="2135" spans="1:8" ht="13.5" thickBot="1" x14ac:dyDescent="0.3">
      <c r="A2135" s="21" t="s">
        <v>1739</v>
      </c>
      <c r="B2135" s="25" t="s">
        <v>2058</v>
      </c>
      <c r="C2135" s="25" t="s">
        <v>2088</v>
      </c>
      <c r="D2135" s="25" t="s">
        <v>2056</v>
      </c>
      <c r="E2135" s="45">
        <v>21</v>
      </c>
      <c r="F2135" s="52" t="str">
        <f t="shared" si="99"/>
        <v>21W</v>
      </c>
      <c r="G2135" s="52" t="str">
        <f t="shared" si="100"/>
        <v>21WT</v>
      </c>
      <c r="H2135" s="52" t="str">
        <f t="shared" si="101"/>
        <v>21WM</v>
      </c>
    </row>
    <row r="2136" spans="1:8" ht="13.5" thickBot="1" x14ac:dyDescent="0.3">
      <c r="A2136" s="21" t="s">
        <v>2260</v>
      </c>
      <c r="B2136" s="25" t="s">
        <v>2058</v>
      </c>
      <c r="C2136" s="25" t="s">
        <v>2087</v>
      </c>
      <c r="D2136" s="25" t="s">
        <v>2055</v>
      </c>
      <c r="E2136" s="45">
        <v>21</v>
      </c>
      <c r="F2136" s="52" t="str">
        <f t="shared" si="99"/>
        <v>21S</v>
      </c>
      <c r="G2136" s="52" t="str">
        <f t="shared" si="100"/>
        <v>21ST</v>
      </c>
      <c r="H2136" s="52" t="str">
        <f t="shared" si="101"/>
        <v>21SP</v>
      </c>
    </row>
    <row r="2137" spans="1:8" ht="13.5" thickBot="1" x14ac:dyDescent="0.3">
      <c r="A2137" s="21" t="s">
        <v>2261</v>
      </c>
      <c r="B2137" s="25" t="s">
        <v>2058</v>
      </c>
      <c r="C2137" s="25" t="s">
        <v>2087</v>
      </c>
      <c r="D2137" s="25" t="s">
        <v>2055</v>
      </c>
      <c r="E2137" s="45">
        <v>21</v>
      </c>
      <c r="F2137" s="52" t="str">
        <f t="shared" si="99"/>
        <v>21S</v>
      </c>
      <c r="G2137" s="52" t="str">
        <f t="shared" si="100"/>
        <v>21ST</v>
      </c>
      <c r="H2137" s="52" t="str">
        <f t="shared" si="101"/>
        <v>21SP</v>
      </c>
    </row>
    <row r="2138" spans="1:8" ht="13.5" thickBot="1" x14ac:dyDescent="0.3">
      <c r="A2138" s="21" t="s">
        <v>351</v>
      </c>
      <c r="B2138" s="25" t="s">
        <v>2058</v>
      </c>
      <c r="C2138" s="25" t="s">
        <v>2087</v>
      </c>
      <c r="D2138" s="25" t="s">
        <v>2055</v>
      </c>
      <c r="E2138" s="45">
        <v>21</v>
      </c>
      <c r="F2138" s="52" t="str">
        <f t="shared" si="99"/>
        <v>21S</v>
      </c>
      <c r="G2138" s="52" t="str">
        <f t="shared" si="100"/>
        <v>21ST</v>
      </c>
      <c r="H2138" s="52" t="str">
        <f t="shared" si="101"/>
        <v>21SP</v>
      </c>
    </row>
    <row r="2139" spans="1:8" ht="13.5" thickBot="1" x14ac:dyDescent="0.3">
      <c r="A2139" s="21" t="s">
        <v>294</v>
      </c>
      <c r="B2139" s="25" t="s">
        <v>2058</v>
      </c>
      <c r="C2139" s="25" t="s">
        <v>2087</v>
      </c>
      <c r="D2139" s="25" t="s">
        <v>2055</v>
      </c>
      <c r="E2139" s="45">
        <v>21</v>
      </c>
      <c r="F2139" s="52" t="str">
        <f t="shared" si="99"/>
        <v>21S</v>
      </c>
      <c r="G2139" s="52" t="str">
        <f t="shared" si="100"/>
        <v>21ST</v>
      </c>
      <c r="H2139" s="52" t="str">
        <f t="shared" si="101"/>
        <v>21SP</v>
      </c>
    </row>
    <row r="2140" spans="1:8" ht="13.5" thickBot="1" x14ac:dyDescent="0.3">
      <c r="A2140" s="21" t="s">
        <v>352</v>
      </c>
      <c r="B2140" s="25" t="s">
        <v>2058</v>
      </c>
      <c r="C2140" s="25" t="s">
        <v>2087</v>
      </c>
      <c r="D2140" s="25" t="s">
        <v>2055</v>
      </c>
      <c r="E2140" s="45">
        <v>21</v>
      </c>
      <c r="F2140" s="52" t="str">
        <f t="shared" si="99"/>
        <v>21S</v>
      </c>
      <c r="G2140" s="52" t="str">
        <f t="shared" si="100"/>
        <v>21ST</v>
      </c>
      <c r="H2140" s="52" t="str">
        <f t="shared" si="101"/>
        <v>21SP</v>
      </c>
    </row>
    <row r="2141" spans="1:8" ht="13.5" thickBot="1" x14ac:dyDescent="0.3">
      <c r="A2141" s="21" t="s">
        <v>353</v>
      </c>
      <c r="B2141" s="25" t="s">
        <v>2058</v>
      </c>
      <c r="C2141" s="25" t="s">
        <v>2087</v>
      </c>
      <c r="D2141" s="25" t="s">
        <v>2055</v>
      </c>
      <c r="E2141" s="45">
        <v>21</v>
      </c>
      <c r="F2141" s="52" t="str">
        <f t="shared" si="99"/>
        <v>21S</v>
      </c>
      <c r="G2141" s="52" t="str">
        <f t="shared" si="100"/>
        <v>21ST</v>
      </c>
      <c r="H2141" s="52" t="str">
        <f t="shared" si="101"/>
        <v>21SP</v>
      </c>
    </row>
    <row r="2142" spans="1:8" ht="13.5" thickBot="1" x14ac:dyDescent="0.3">
      <c r="A2142" s="21" t="s">
        <v>140</v>
      </c>
      <c r="B2142" s="25" t="s">
        <v>2058</v>
      </c>
      <c r="C2142" s="25" t="s">
        <v>2087</v>
      </c>
      <c r="D2142" s="25" t="s">
        <v>2057</v>
      </c>
      <c r="E2142" s="45">
        <v>21</v>
      </c>
      <c r="F2142" s="52" t="str">
        <f t="shared" si="99"/>
        <v>21O</v>
      </c>
      <c r="G2142" s="52" t="str">
        <f t="shared" si="100"/>
        <v>21OT</v>
      </c>
      <c r="H2142" s="52" t="str">
        <f t="shared" si="101"/>
        <v>21OP</v>
      </c>
    </row>
    <row r="2143" spans="1:8" ht="13.5" thickBot="1" x14ac:dyDescent="0.3">
      <c r="A2143" s="21" t="s">
        <v>2262</v>
      </c>
      <c r="B2143" s="25" t="s">
        <v>2058</v>
      </c>
      <c r="C2143" s="25" t="s">
        <v>2087</v>
      </c>
      <c r="D2143" s="25" t="s">
        <v>2057</v>
      </c>
      <c r="E2143" s="45">
        <v>21</v>
      </c>
      <c r="F2143" s="52" t="str">
        <f t="shared" si="99"/>
        <v>21O</v>
      </c>
      <c r="G2143" s="52" t="str">
        <f t="shared" si="100"/>
        <v>21OT</v>
      </c>
      <c r="H2143" s="52" t="str">
        <f t="shared" si="101"/>
        <v>21OP</v>
      </c>
    </row>
    <row r="2144" spans="1:8" ht="13.5" thickBot="1" x14ac:dyDescent="0.3">
      <c r="A2144" s="21" t="s">
        <v>959</v>
      </c>
      <c r="B2144" s="25" t="s">
        <v>2195</v>
      </c>
      <c r="C2144" s="25" t="s">
        <v>2088</v>
      </c>
      <c r="D2144" s="25" t="s">
        <v>2057</v>
      </c>
      <c r="E2144" s="45">
        <v>21</v>
      </c>
      <c r="F2144" s="52" t="str">
        <f t="shared" si="99"/>
        <v>21O</v>
      </c>
      <c r="G2144" s="52" t="str">
        <f t="shared" si="100"/>
        <v>21OK</v>
      </c>
      <c r="H2144" s="52" t="str">
        <f t="shared" si="101"/>
        <v>21OM</v>
      </c>
    </row>
    <row r="2145" spans="1:8" ht="13.5" thickBot="1" x14ac:dyDescent="0.3">
      <c r="A2145" s="21" t="s">
        <v>2516</v>
      </c>
      <c r="B2145" s="25" t="s">
        <v>2195</v>
      </c>
      <c r="C2145" s="25" t="s">
        <v>2087</v>
      </c>
      <c r="D2145" s="25" t="s">
        <v>2057</v>
      </c>
      <c r="E2145" s="45">
        <v>21</v>
      </c>
      <c r="F2145" s="52" t="str">
        <f t="shared" si="99"/>
        <v>21O</v>
      </c>
      <c r="G2145" s="52" t="str">
        <f t="shared" si="100"/>
        <v>21OK</v>
      </c>
      <c r="H2145" s="52" t="str">
        <f t="shared" si="101"/>
        <v>21OP</v>
      </c>
    </row>
    <row r="2146" spans="1:8" ht="13.5" thickBot="1" x14ac:dyDescent="0.3">
      <c r="A2146" s="21" t="s">
        <v>2734</v>
      </c>
      <c r="B2146" s="25" t="s">
        <v>2058</v>
      </c>
      <c r="C2146" s="25" t="s">
        <v>2088</v>
      </c>
      <c r="D2146" s="25" t="s">
        <v>2057</v>
      </c>
      <c r="E2146" s="45">
        <v>21</v>
      </c>
      <c r="F2146" s="52" t="str">
        <f t="shared" si="99"/>
        <v>21O</v>
      </c>
      <c r="G2146" s="52" t="str">
        <f t="shared" si="100"/>
        <v>21OT</v>
      </c>
      <c r="H2146" s="52" t="str">
        <f t="shared" si="101"/>
        <v>21OM</v>
      </c>
    </row>
    <row r="2147" spans="1:8" ht="26.25" thickBot="1" x14ac:dyDescent="0.3">
      <c r="A2147" s="21" t="s">
        <v>2610</v>
      </c>
      <c r="B2147" s="25" t="s">
        <v>2195</v>
      </c>
      <c r="C2147" s="25" t="s">
        <v>2088</v>
      </c>
      <c r="D2147" s="25" t="s">
        <v>2057</v>
      </c>
      <c r="E2147" s="45">
        <v>21</v>
      </c>
      <c r="F2147" s="52" t="str">
        <f t="shared" si="99"/>
        <v>21O</v>
      </c>
      <c r="G2147" s="52" t="str">
        <f t="shared" si="100"/>
        <v>21OK</v>
      </c>
      <c r="H2147" s="52" t="str">
        <f t="shared" si="101"/>
        <v>21OM</v>
      </c>
    </row>
    <row r="2148" spans="1:8" ht="13.5" thickBot="1" x14ac:dyDescent="0.3">
      <c r="A2148" s="21" t="s">
        <v>1474</v>
      </c>
      <c r="B2148" s="25"/>
      <c r="C2148" s="25" t="s">
        <v>2087</v>
      </c>
      <c r="D2148" s="25" t="s">
        <v>2057</v>
      </c>
      <c r="E2148" s="45">
        <v>21</v>
      </c>
      <c r="F2148" s="52" t="str">
        <f t="shared" si="99"/>
        <v>21O</v>
      </c>
      <c r="G2148" s="52" t="str">
        <f t="shared" si="100"/>
        <v>21O</v>
      </c>
      <c r="H2148" s="52" t="str">
        <f t="shared" si="101"/>
        <v>21OP</v>
      </c>
    </row>
    <row r="2149" spans="1:8" ht="13.5" thickBot="1" x14ac:dyDescent="0.3">
      <c r="A2149" s="21" t="s">
        <v>1795</v>
      </c>
      <c r="B2149" s="25" t="s">
        <v>2058</v>
      </c>
      <c r="C2149" s="25" t="s">
        <v>2088</v>
      </c>
      <c r="D2149" s="25" t="s">
        <v>2057</v>
      </c>
      <c r="E2149" s="45">
        <v>21</v>
      </c>
      <c r="F2149" s="52" t="str">
        <f t="shared" si="99"/>
        <v>21O</v>
      </c>
      <c r="G2149" s="52" t="str">
        <f t="shared" si="100"/>
        <v>21OT</v>
      </c>
      <c r="H2149" s="52" t="str">
        <f t="shared" si="101"/>
        <v>21OM</v>
      </c>
    </row>
    <row r="2150" spans="1:8" ht="13.5" thickBot="1" x14ac:dyDescent="0.3">
      <c r="A2150" s="21" t="s">
        <v>65</v>
      </c>
      <c r="B2150" s="25" t="s">
        <v>2058</v>
      </c>
      <c r="C2150" s="25" t="s">
        <v>2087</v>
      </c>
      <c r="D2150" s="25" t="s">
        <v>2055</v>
      </c>
      <c r="E2150" s="45">
        <v>21</v>
      </c>
      <c r="F2150" s="52" t="str">
        <f t="shared" si="99"/>
        <v>21S</v>
      </c>
      <c r="G2150" s="52" t="str">
        <f t="shared" si="100"/>
        <v>21ST</v>
      </c>
      <c r="H2150" s="52" t="str">
        <f t="shared" si="101"/>
        <v>21SP</v>
      </c>
    </row>
    <row r="2151" spans="1:8" ht="13.5" thickBot="1" x14ac:dyDescent="0.3">
      <c r="A2151" s="21" t="s">
        <v>893</v>
      </c>
      <c r="B2151" s="25" t="s">
        <v>2195</v>
      </c>
      <c r="C2151" s="25" t="s">
        <v>2088</v>
      </c>
      <c r="D2151" s="25" t="s">
        <v>2055</v>
      </c>
      <c r="E2151" s="45">
        <v>21</v>
      </c>
      <c r="F2151" s="52" t="str">
        <f t="shared" si="99"/>
        <v>21S</v>
      </c>
      <c r="G2151" s="52" t="str">
        <f t="shared" si="100"/>
        <v>21SK</v>
      </c>
      <c r="H2151" s="52" t="str">
        <f t="shared" si="101"/>
        <v>21SM</v>
      </c>
    </row>
    <row r="2152" spans="1:8" ht="13.5" thickBot="1" x14ac:dyDescent="0.3">
      <c r="A2152" s="21" t="s">
        <v>2735</v>
      </c>
      <c r="B2152" s="25" t="s">
        <v>2195</v>
      </c>
      <c r="C2152" s="25" t="s">
        <v>2087</v>
      </c>
      <c r="D2152" s="25" t="s">
        <v>2055</v>
      </c>
      <c r="E2152" s="45">
        <v>21</v>
      </c>
      <c r="F2152" s="52" t="str">
        <f t="shared" si="99"/>
        <v>21S</v>
      </c>
      <c r="G2152" s="52" t="str">
        <f t="shared" si="100"/>
        <v>21SK</v>
      </c>
      <c r="H2152" s="52" t="str">
        <f t="shared" si="101"/>
        <v>21SP</v>
      </c>
    </row>
    <row r="2153" spans="1:8" ht="13.5" thickBot="1" x14ac:dyDescent="0.3">
      <c r="A2153" s="21" t="s">
        <v>1048</v>
      </c>
      <c r="B2153" s="25" t="s">
        <v>2058</v>
      </c>
      <c r="C2153" s="25" t="s">
        <v>2088</v>
      </c>
      <c r="D2153" s="25" t="s">
        <v>2055</v>
      </c>
      <c r="E2153" s="45">
        <v>21</v>
      </c>
      <c r="F2153" s="52" t="str">
        <f t="shared" si="99"/>
        <v>21S</v>
      </c>
      <c r="G2153" s="52" t="str">
        <f t="shared" si="100"/>
        <v>21ST</v>
      </c>
      <c r="H2153" s="52" t="str">
        <f t="shared" si="101"/>
        <v>21SM</v>
      </c>
    </row>
    <row r="2154" spans="1:8" ht="26.25" thickBot="1" x14ac:dyDescent="0.3">
      <c r="A2154" s="21" t="s">
        <v>2736</v>
      </c>
      <c r="B2154" s="25" t="s">
        <v>2195</v>
      </c>
      <c r="C2154" s="25" t="s">
        <v>2088</v>
      </c>
      <c r="D2154" s="25" t="s">
        <v>2055</v>
      </c>
      <c r="E2154" s="45">
        <v>21</v>
      </c>
      <c r="F2154" s="52" t="str">
        <f t="shared" si="99"/>
        <v>21S</v>
      </c>
      <c r="G2154" s="52" t="str">
        <f t="shared" si="100"/>
        <v>21SK</v>
      </c>
      <c r="H2154" s="52" t="str">
        <f t="shared" si="101"/>
        <v>21SM</v>
      </c>
    </row>
    <row r="2155" spans="1:8" ht="13.5" thickBot="1" x14ac:dyDescent="0.3">
      <c r="A2155" s="21" t="s">
        <v>2737</v>
      </c>
      <c r="B2155" s="25" t="s">
        <v>2058</v>
      </c>
      <c r="C2155" s="25" t="s">
        <v>2088</v>
      </c>
      <c r="D2155" s="25" t="s">
        <v>2055</v>
      </c>
      <c r="E2155" s="45">
        <v>21</v>
      </c>
      <c r="F2155" s="52" t="str">
        <f t="shared" si="99"/>
        <v>21S</v>
      </c>
      <c r="G2155" s="52" t="str">
        <f t="shared" si="100"/>
        <v>21ST</v>
      </c>
      <c r="H2155" s="52" t="str">
        <f t="shared" si="101"/>
        <v>21SM</v>
      </c>
    </row>
    <row r="2156" spans="1:8" ht="13.5" thickBot="1" x14ac:dyDescent="0.3">
      <c r="A2156" s="21" t="s">
        <v>1392</v>
      </c>
      <c r="B2156" s="25"/>
      <c r="C2156" s="25" t="s">
        <v>2087</v>
      </c>
      <c r="D2156" s="25" t="s">
        <v>2055</v>
      </c>
      <c r="E2156" s="45">
        <v>21</v>
      </c>
      <c r="F2156" s="52" t="str">
        <f t="shared" si="99"/>
        <v>21S</v>
      </c>
      <c r="G2156" s="52" t="str">
        <f t="shared" si="100"/>
        <v>21S</v>
      </c>
      <c r="H2156" s="52" t="str">
        <f t="shared" si="101"/>
        <v>21SP</v>
      </c>
    </row>
    <row r="2157" spans="1:8" ht="13.5" thickBot="1" x14ac:dyDescent="0.3">
      <c r="A2157" s="21" t="s">
        <v>1670</v>
      </c>
      <c r="B2157" s="25" t="s">
        <v>2058</v>
      </c>
      <c r="C2157" s="25" t="s">
        <v>2088</v>
      </c>
      <c r="D2157" s="25" t="s">
        <v>2055</v>
      </c>
      <c r="E2157" s="45">
        <v>21</v>
      </c>
      <c r="F2157" s="52" t="str">
        <f t="shared" si="99"/>
        <v>21S</v>
      </c>
      <c r="G2157" s="52" t="str">
        <f t="shared" si="100"/>
        <v>21ST</v>
      </c>
      <c r="H2157" s="52" t="str">
        <f t="shared" si="101"/>
        <v>21SM</v>
      </c>
    </row>
    <row r="2158" spans="1:8" ht="13.5" thickBot="1" x14ac:dyDescent="0.3">
      <c r="A2158" s="21" t="s">
        <v>1979</v>
      </c>
      <c r="B2158" s="25" t="s">
        <v>2195</v>
      </c>
      <c r="C2158" s="25" t="s">
        <v>2088</v>
      </c>
      <c r="D2158" s="25" t="s">
        <v>2055</v>
      </c>
      <c r="E2158" s="45">
        <v>21</v>
      </c>
      <c r="F2158" s="52" t="str">
        <f t="shared" si="99"/>
        <v>21S</v>
      </c>
      <c r="G2158" s="52" t="str">
        <f t="shared" si="100"/>
        <v>21SK</v>
      </c>
      <c r="H2158" s="52" t="str">
        <f t="shared" si="101"/>
        <v>21SM</v>
      </c>
    </row>
    <row r="2159" spans="1:8" ht="13.5" thickBot="1" x14ac:dyDescent="0.3">
      <c r="A2159" s="21" t="s">
        <v>179</v>
      </c>
      <c r="B2159" s="25" t="s">
        <v>2058</v>
      </c>
      <c r="C2159" s="25" t="s">
        <v>2087</v>
      </c>
      <c r="D2159" s="25" t="s">
        <v>2058</v>
      </c>
      <c r="E2159" s="45">
        <v>21</v>
      </c>
      <c r="F2159" s="52" t="str">
        <f t="shared" si="99"/>
        <v>21T</v>
      </c>
      <c r="G2159" s="52" t="str">
        <f t="shared" si="100"/>
        <v>21TT</v>
      </c>
      <c r="H2159" s="52" t="str">
        <f t="shared" si="101"/>
        <v>21TP</v>
      </c>
    </row>
    <row r="2160" spans="1:8" ht="13.5" thickBot="1" x14ac:dyDescent="0.3">
      <c r="A2160" s="21" t="s">
        <v>549</v>
      </c>
      <c r="B2160" s="25" t="s">
        <v>2058</v>
      </c>
      <c r="C2160" s="25" t="s">
        <v>2087</v>
      </c>
      <c r="D2160" s="25" t="s">
        <v>2058</v>
      </c>
      <c r="E2160" s="45">
        <v>21</v>
      </c>
      <c r="F2160" s="52" t="str">
        <f t="shared" si="99"/>
        <v>21T</v>
      </c>
      <c r="G2160" s="52" t="str">
        <f t="shared" si="100"/>
        <v>21TT</v>
      </c>
      <c r="H2160" s="52" t="str">
        <f t="shared" si="101"/>
        <v>21TP</v>
      </c>
    </row>
    <row r="2161" spans="1:8" ht="13.5" thickBot="1" x14ac:dyDescent="0.3">
      <c r="A2161" s="21" t="s">
        <v>1135</v>
      </c>
      <c r="B2161" s="25" t="s">
        <v>2058</v>
      </c>
      <c r="C2161" s="25" t="s">
        <v>2088</v>
      </c>
      <c r="D2161" s="25" t="s">
        <v>2058</v>
      </c>
      <c r="E2161" s="45">
        <v>21</v>
      </c>
      <c r="F2161" s="52" t="str">
        <f t="shared" si="99"/>
        <v>21T</v>
      </c>
      <c r="G2161" s="52" t="str">
        <f t="shared" si="100"/>
        <v>21TT</v>
      </c>
      <c r="H2161" s="52" t="str">
        <f t="shared" si="101"/>
        <v>21TM</v>
      </c>
    </row>
    <row r="2162" spans="1:8" ht="13.5" thickBot="1" x14ac:dyDescent="0.3">
      <c r="A2162" s="21" t="s">
        <v>2738</v>
      </c>
      <c r="B2162" s="25" t="s">
        <v>2058</v>
      </c>
      <c r="C2162" s="25" t="s">
        <v>2088</v>
      </c>
      <c r="D2162" s="25" t="s">
        <v>2058</v>
      </c>
      <c r="E2162" s="45">
        <v>21</v>
      </c>
      <c r="F2162" s="52" t="str">
        <f t="shared" si="99"/>
        <v>21T</v>
      </c>
      <c r="G2162" s="52" t="str">
        <f t="shared" si="100"/>
        <v>21TT</v>
      </c>
      <c r="H2162" s="52" t="str">
        <f t="shared" si="101"/>
        <v>21TM</v>
      </c>
    </row>
    <row r="2163" spans="1:8" ht="13.5" thickBot="1" x14ac:dyDescent="0.3">
      <c r="A2163" s="21" t="s">
        <v>1495</v>
      </c>
      <c r="B2163" s="25"/>
      <c r="C2163" s="25" t="s">
        <v>2087</v>
      </c>
      <c r="D2163" s="25" t="s">
        <v>2058</v>
      </c>
      <c r="E2163" s="45">
        <v>21</v>
      </c>
      <c r="F2163" s="52" t="str">
        <f t="shared" si="99"/>
        <v>21T</v>
      </c>
      <c r="G2163" s="52" t="str">
        <f t="shared" si="100"/>
        <v>21T</v>
      </c>
      <c r="H2163" s="52" t="str">
        <f t="shared" si="101"/>
        <v>21TP</v>
      </c>
    </row>
    <row r="2164" spans="1:8" ht="13.5" thickBot="1" x14ac:dyDescent="0.3">
      <c r="A2164" s="21" t="s">
        <v>2345</v>
      </c>
      <c r="B2164" s="25" t="s">
        <v>2058</v>
      </c>
      <c r="C2164" s="25" t="s">
        <v>2088</v>
      </c>
      <c r="D2164" s="25" t="s">
        <v>2058</v>
      </c>
      <c r="E2164" s="45">
        <v>21</v>
      </c>
      <c r="F2164" s="52" t="str">
        <f t="shared" si="99"/>
        <v>21T</v>
      </c>
      <c r="G2164" s="52" t="str">
        <f t="shared" si="100"/>
        <v>21TT</v>
      </c>
      <c r="H2164" s="52" t="str">
        <f t="shared" si="101"/>
        <v>21TM</v>
      </c>
    </row>
    <row r="2165" spans="1:8" ht="13.5" thickBot="1" x14ac:dyDescent="0.3">
      <c r="A2165" s="21" t="s">
        <v>111</v>
      </c>
      <c r="B2165" s="25" t="s">
        <v>2058</v>
      </c>
      <c r="C2165" s="25" t="s">
        <v>2087</v>
      </c>
      <c r="D2165" s="25" t="s">
        <v>2056</v>
      </c>
      <c r="E2165" s="45">
        <v>21</v>
      </c>
      <c r="F2165" s="52" t="str">
        <f t="shared" si="99"/>
        <v>21W</v>
      </c>
      <c r="G2165" s="52" t="str">
        <f t="shared" si="100"/>
        <v>21WT</v>
      </c>
      <c r="H2165" s="52" t="str">
        <f t="shared" si="101"/>
        <v>21WP</v>
      </c>
    </row>
    <row r="2166" spans="1:8" ht="13.5" thickBot="1" x14ac:dyDescent="0.3">
      <c r="A2166" s="21" t="s">
        <v>2263</v>
      </c>
      <c r="B2166" s="25" t="s">
        <v>2058</v>
      </c>
      <c r="C2166" s="25" t="s">
        <v>2087</v>
      </c>
      <c r="D2166" s="25" t="s">
        <v>2056</v>
      </c>
      <c r="E2166" s="45">
        <v>21</v>
      </c>
      <c r="F2166" s="52" t="str">
        <f t="shared" si="99"/>
        <v>21W</v>
      </c>
      <c r="G2166" s="52" t="str">
        <f t="shared" si="100"/>
        <v>21WT</v>
      </c>
      <c r="H2166" s="52" t="str">
        <f t="shared" si="101"/>
        <v>21WP</v>
      </c>
    </row>
    <row r="2167" spans="1:8" ht="13.5" thickBot="1" x14ac:dyDescent="0.3">
      <c r="A2167" s="21" t="s">
        <v>928</v>
      </c>
      <c r="B2167" s="25" t="s">
        <v>2195</v>
      </c>
      <c r="C2167" s="25" t="s">
        <v>2088</v>
      </c>
      <c r="D2167" s="25" t="s">
        <v>2056</v>
      </c>
      <c r="E2167" s="45">
        <v>21</v>
      </c>
      <c r="F2167" s="52" t="str">
        <f t="shared" si="99"/>
        <v>21W</v>
      </c>
      <c r="G2167" s="52" t="str">
        <f t="shared" si="100"/>
        <v>21WK</v>
      </c>
      <c r="H2167" s="52" t="str">
        <f t="shared" si="101"/>
        <v>21WM</v>
      </c>
    </row>
    <row r="2168" spans="1:8" ht="13.5" thickBot="1" x14ac:dyDescent="0.3">
      <c r="A2168" s="21" t="s">
        <v>999</v>
      </c>
      <c r="B2168" s="25" t="s">
        <v>2195</v>
      </c>
      <c r="C2168" s="25" t="s">
        <v>2087</v>
      </c>
      <c r="D2168" s="25" t="s">
        <v>2056</v>
      </c>
      <c r="E2168" s="45">
        <v>21</v>
      </c>
      <c r="F2168" s="52" t="str">
        <f t="shared" si="99"/>
        <v>21W</v>
      </c>
      <c r="G2168" s="52" t="str">
        <f t="shared" si="100"/>
        <v>21WK</v>
      </c>
      <c r="H2168" s="52" t="str">
        <f t="shared" si="101"/>
        <v>21WP</v>
      </c>
    </row>
    <row r="2169" spans="1:8" ht="26.25" thickBot="1" x14ac:dyDescent="0.3">
      <c r="A2169" s="21" t="s">
        <v>2611</v>
      </c>
      <c r="B2169" s="25" t="s">
        <v>2195</v>
      </c>
      <c r="C2169" s="25" t="s">
        <v>2088</v>
      </c>
      <c r="D2169" s="25" t="s">
        <v>2056</v>
      </c>
      <c r="E2169" s="45">
        <v>21</v>
      </c>
      <c r="F2169" s="52" t="str">
        <f t="shared" si="99"/>
        <v>21W</v>
      </c>
      <c r="G2169" s="52" t="str">
        <f t="shared" si="100"/>
        <v>21WK</v>
      </c>
      <c r="H2169" s="52" t="str">
        <f t="shared" si="101"/>
        <v>21WM</v>
      </c>
    </row>
    <row r="2170" spans="1:8" ht="13.5" thickBot="1" x14ac:dyDescent="0.3">
      <c r="A2170" s="21" t="s">
        <v>1441</v>
      </c>
      <c r="B2170" s="25"/>
      <c r="C2170" s="25" t="s">
        <v>2087</v>
      </c>
      <c r="D2170" s="25" t="s">
        <v>2056</v>
      </c>
      <c r="E2170" s="45">
        <v>21</v>
      </c>
      <c r="F2170" s="52" t="str">
        <f t="shared" si="99"/>
        <v>21W</v>
      </c>
      <c r="G2170" s="52" t="str">
        <f t="shared" si="100"/>
        <v>21W</v>
      </c>
      <c r="H2170" s="52" t="str">
        <f t="shared" si="101"/>
        <v>21WP</v>
      </c>
    </row>
    <row r="2171" spans="1:8" ht="13.5" thickBot="1" x14ac:dyDescent="0.3">
      <c r="A2171" s="21" t="s">
        <v>1733</v>
      </c>
      <c r="B2171" s="25" t="s">
        <v>2058</v>
      </c>
      <c r="C2171" s="25" t="s">
        <v>2088</v>
      </c>
      <c r="D2171" s="25" t="s">
        <v>2056</v>
      </c>
      <c r="E2171" s="45">
        <v>21</v>
      </c>
      <c r="F2171" s="52" t="str">
        <f t="shared" si="99"/>
        <v>21W</v>
      </c>
      <c r="G2171" s="52" t="str">
        <f t="shared" si="100"/>
        <v>21WT</v>
      </c>
      <c r="H2171" s="52" t="str">
        <f t="shared" si="101"/>
        <v>21WM</v>
      </c>
    </row>
    <row r="2172" spans="1:8" ht="13.5" thickBot="1" x14ac:dyDescent="0.3">
      <c r="A2172" s="21" t="s">
        <v>2008</v>
      </c>
      <c r="B2172" s="25" t="s">
        <v>2195</v>
      </c>
      <c r="C2172" s="25" t="s">
        <v>2088</v>
      </c>
      <c r="D2172" s="25" t="s">
        <v>2056</v>
      </c>
      <c r="E2172" s="45">
        <v>21</v>
      </c>
      <c r="F2172" s="52" t="str">
        <f t="shared" si="99"/>
        <v>21W</v>
      </c>
      <c r="G2172" s="52" t="str">
        <f t="shared" si="100"/>
        <v>21WK</v>
      </c>
      <c r="H2172" s="52" t="str">
        <f t="shared" si="101"/>
        <v>21WM</v>
      </c>
    </row>
    <row r="2173" spans="1:8" ht="13.5" thickBot="1" x14ac:dyDescent="0.3">
      <c r="A2173" s="21" t="s">
        <v>141</v>
      </c>
      <c r="B2173" s="25" t="s">
        <v>2058</v>
      </c>
      <c r="C2173" s="25" t="s">
        <v>2087</v>
      </c>
      <c r="D2173" s="25" t="s">
        <v>2057</v>
      </c>
      <c r="E2173" s="45">
        <v>21</v>
      </c>
      <c r="F2173" s="52" t="str">
        <f t="shared" si="99"/>
        <v>21O</v>
      </c>
      <c r="G2173" s="52" t="str">
        <f t="shared" si="100"/>
        <v>21OT</v>
      </c>
      <c r="H2173" s="52" t="str">
        <f t="shared" si="101"/>
        <v>21OP</v>
      </c>
    </row>
    <row r="2174" spans="1:8" ht="13.5" thickBot="1" x14ac:dyDescent="0.3">
      <c r="A2174" s="21" t="s">
        <v>540</v>
      </c>
      <c r="B2174" s="25" t="s">
        <v>2058</v>
      </c>
      <c r="C2174" s="25" t="s">
        <v>2087</v>
      </c>
      <c r="D2174" s="25" t="s">
        <v>2057</v>
      </c>
      <c r="E2174" s="45">
        <v>21</v>
      </c>
      <c r="F2174" s="52" t="str">
        <f t="shared" si="99"/>
        <v>21O</v>
      </c>
      <c r="G2174" s="52" t="str">
        <f t="shared" si="100"/>
        <v>21OT</v>
      </c>
      <c r="H2174" s="52" t="str">
        <f t="shared" si="101"/>
        <v>21OP</v>
      </c>
    </row>
    <row r="2175" spans="1:8" ht="13.5" thickBot="1" x14ac:dyDescent="0.3">
      <c r="A2175" s="21" t="s">
        <v>1004</v>
      </c>
      <c r="B2175" s="25" t="s">
        <v>2195</v>
      </c>
      <c r="C2175" s="25" t="s">
        <v>2087</v>
      </c>
      <c r="D2175" s="25" t="s">
        <v>2057</v>
      </c>
      <c r="E2175" s="45">
        <v>21</v>
      </c>
      <c r="F2175" s="52" t="str">
        <f t="shared" si="99"/>
        <v>21O</v>
      </c>
      <c r="G2175" s="52" t="str">
        <f t="shared" si="100"/>
        <v>21OK</v>
      </c>
      <c r="H2175" s="52" t="str">
        <f t="shared" si="101"/>
        <v>21OP</v>
      </c>
    </row>
    <row r="2176" spans="1:8" ht="26.25" thickBot="1" x14ac:dyDescent="0.3">
      <c r="A2176" s="21" t="s">
        <v>2610</v>
      </c>
      <c r="B2176" s="25" t="s">
        <v>2195</v>
      </c>
      <c r="C2176" s="25" t="s">
        <v>2088</v>
      </c>
      <c r="D2176" s="25" t="s">
        <v>2057</v>
      </c>
      <c r="E2176" s="45">
        <v>21</v>
      </c>
      <c r="F2176" s="52" t="str">
        <f t="shared" si="99"/>
        <v>21O</v>
      </c>
      <c r="G2176" s="52" t="str">
        <f t="shared" si="100"/>
        <v>21OK</v>
      </c>
      <c r="H2176" s="52" t="str">
        <f t="shared" si="101"/>
        <v>21OM</v>
      </c>
    </row>
    <row r="2177" spans="1:8" ht="13.5" thickBot="1" x14ac:dyDescent="0.3">
      <c r="A2177" s="21" t="s">
        <v>1480</v>
      </c>
      <c r="B2177" s="25"/>
      <c r="C2177" s="25" t="s">
        <v>2087</v>
      </c>
      <c r="D2177" s="25" t="s">
        <v>2057</v>
      </c>
      <c r="E2177" s="45">
        <v>21</v>
      </c>
      <c r="F2177" s="52" t="str">
        <f t="shared" si="99"/>
        <v>21O</v>
      </c>
      <c r="G2177" s="52" t="str">
        <f t="shared" si="100"/>
        <v>21O</v>
      </c>
      <c r="H2177" s="52" t="str">
        <f t="shared" si="101"/>
        <v>21OP</v>
      </c>
    </row>
    <row r="2178" spans="1:8" ht="13.5" thickBot="1" x14ac:dyDescent="0.3">
      <c r="A2178" s="21" t="s">
        <v>1796</v>
      </c>
      <c r="B2178" s="25" t="s">
        <v>2058</v>
      </c>
      <c r="C2178" s="25" t="s">
        <v>2088</v>
      </c>
      <c r="D2178" s="25" t="s">
        <v>2057</v>
      </c>
      <c r="E2178" s="45">
        <v>21</v>
      </c>
      <c r="F2178" s="52" t="str">
        <f t="shared" ref="F2178:F2241" si="102">CONCATENATE(E2178,D2178)</f>
        <v>21O</v>
      </c>
      <c r="G2178" s="52" t="str">
        <f t="shared" ref="G2178:G2241" si="103">CONCATENATE(F2178,B2178)</f>
        <v>21OT</v>
      </c>
      <c r="H2178" s="52" t="str">
        <f t="shared" ref="H2178:H2241" si="104">CONCATENATE(F2178,C2178)</f>
        <v>21OM</v>
      </c>
    </row>
    <row r="2179" spans="1:8" ht="13.5" thickBot="1" x14ac:dyDescent="0.3">
      <c r="A2179" s="21" t="s">
        <v>66</v>
      </c>
      <c r="B2179" s="25" t="s">
        <v>2058</v>
      </c>
      <c r="C2179" s="25" t="s">
        <v>2087</v>
      </c>
      <c r="D2179" s="25" t="s">
        <v>2055</v>
      </c>
      <c r="E2179" s="45">
        <v>21</v>
      </c>
      <c r="F2179" s="52" t="str">
        <f t="shared" si="102"/>
        <v>21S</v>
      </c>
      <c r="G2179" s="52" t="str">
        <f t="shared" si="103"/>
        <v>21ST</v>
      </c>
      <c r="H2179" s="52" t="str">
        <f t="shared" si="104"/>
        <v>21SP</v>
      </c>
    </row>
    <row r="2180" spans="1:8" ht="13.5" thickBot="1" x14ac:dyDescent="0.3">
      <c r="A2180" s="21" t="s">
        <v>345</v>
      </c>
      <c r="B2180" s="25" t="s">
        <v>2058</v>
      </c>
      <c r="C2180" s="25" t="s">
        <v>2087</v>
      </c>
      <c r="D2180" s="25" t="s">
        <v>2055</v>
      </c>
      <c r="E2180" s="45">
        <v>21</v>
      </c>
      <c r="F2180" s="52" t="str">
        <f t="shared" si="102"/>
        <v>21S</v>
      </c>
      <c r="G2180" s="52" t="str">
        <f t="shared" si="103"/>
        <v>21ST</v>
      </c>
      <c r="H2180" s="52" t="str">
        <f t="shared" si="104"/>
        <v>21SP</v>
      </c>
    </row>
    <row r="2181" spans="1:8" ht="13.5" thickBot="1" x14ac:dyDescent="0.3">
      <c r="A2181" s="21" t="s">
        <v>894</v>
      </c>
      <c r="B2181" s="25" t="s">
        <v>2195</v>
      </c>
      <c r="C2181" s="25" t="s">
        <v>2088</v>
      </c>
      <c r="D2181" s="25" t="s">
        <v>2055</v>
      </c>
      <c r="E2181" s="45">
        <v>21</v>
      </c>
      <c r="F2181" s="52" t="str">
        <f t="shared" si="102"/>
        <v>21S</v>
      </c>
      <c r="G2181" s="52" t="str">
        <f t="shared" si="103"/>
        <v>21SK</v>
      </c>
      <c r="H2181" s="52" t="str">
        <f t="shared" si="104"/>
        <v>21SM</v>
      </c>
    </row>
    <row r="2182" spans="1:8" ht="13.5" thickBot="1" x14ac:dyDescent="0.3">
      <c r="A2182" s="21" t="s">
        <v>2739</v>
      </c>
      <c r="B2182" s="25" t="s">
        <v>2195</v>
      </c>
      <c r="C2182" s="25" t="s">
        <v>2087</v>
      </c>
      <c r="D2182" s="25" t="s">
        <v>2055</v>
      </c>
      <c r="E2182" s="45">
        <v>21</v>
      </c>
      <c r="F2182" s="52" t="str">
        <f t="shared" si="102"/>
        <v>21S</v>
      </c>
      <c r="G2182" s="52" t="str">
        <f t="shared" si="103"/>
        <v>21SK</v>
      </c>
      <c r="H2182" s="52" t="str">
        <f t="shared" si="104"/>
        <v>21SP</v>
      </c>
    </row>
    <row r="2183" spans="1:8" ht="13.5" thickBot="1" x14ac:dyDescent="0.3">
      <c r="A2183" s="21" t="s">
        <v>1049</v>
      </c>
      <c r="B2183" s="25" t="s">
        <v>2058</v>
      </c>
      <c r="C2183" s="25" t="s">
        <v>2088</v>
      </c>
      <c r="D2183" s="25" t="s">
        <v>2055</v>
      </c>
      <c r="E2183" s="45">
        <v>21</v>
      </c>
      <c r="F2183" s="52" t="str">
        <f t="shared" si="102"/>
        <v>21S</v>
      </c>
      <c r="G2183" s="52" t="str">
        <f t="shared" si="103"/>
        <v>21ST</v>
      </c>
      <c r="H2183" s="52" t="str">
        <f t="shared" si="104"/>
        <v>21SM</v>
      </c>
    </row>
    <row r="2184" spans="1:8" ht="39" thickBot="1" x14ac:dyDescent="0.3">
      <c r="A2184" s="21" t="s">
        <v>2612</v>
      </c>
      <c r="B2184" s="25" t="s">
        <v>2195</v>
      </c>
      <c r="C2184" s="25" t="s">
        <v>2088</v>
      </c>
      <c r="D2184" s="25" t="s">
        <v>2055</v>
      </c>
      <c r="E2184" s="45">
        <v>21</v>
      </c>
      <c r="F2184" s="52" t="str">
        <f t="shared" si="102"/>
        <v>21S</v>
      </c>
      <c r="G2184" s="52" t="str">
        <f t="shared" si="103"/>
        <v>21SK</v>
      </c>
      <c r="H2184" s="52" t="str">
        <f t="shared" si="104"/>
        <v>21SM</v>
      </c>
    </row>
    <row r="2185" spans="1:8" ht="13.5" thickBot="1" x14ac:dyDescent="0.3">
      <c r="A2185" s="21" t="s">
        <v>2740</v>
      </c>
      <c r="B2185" s="25" t="s">
        <v>2058</v>
      </c>
      <c r="C2185" s="25" t="s">
        <v>2088</v>
      </c>
      <c r="D2185" s="25" t="s">
        <v>2055</v>
      </c>
      <c r="E2185" s="45">
        <v>21</v>
      </c>
      <c r="F2185" s="52" t="str">
        <f t="shared" si="102"/>
        <v>21S</v>
      </c>
      <c r="G2185" s="52" t="str">
        <f t="shared" si="103"/>
        <v>21ST</v>
      </c>
      <c r="H2185" s="52" t="str">
        <f t="shared" si="104"/>
        <v>21SM</v>
      </c>
    </row>
    <row r="2186" spans="1:8" ht="26.25" thickBot="1" x14ac:dyDescent="0.3">
      <c r="A2186" s="21" t="s">
        <v>1393</v>
      </c>
      <c r="B2186" s="25"/>
      <c r="C2186" s="25" t="s">
        <v>2087</v>
      </c>
      <c r="D2186" s="25" t="s">
        <v>2055</v>
      </c>
      <c r="E2186" s="45">
        <v>21</v>
      </c>
      <c r="F2186" s="52" t="str">
        <f t="shared" si="102"/>
        <v>21S</v>
      </c>
      <c r="G2186" s="52" t="str">
        <f t="shared" si="103"/>
        <v>21S</v>
      </c>
      <c r="H2186" s="52" t="str">
        <f t="shared" si="104"/>
        <v>21SP</v>
      </c>
    </row>
    <row r="2187" spans="1:8" ht="13.5" thickBot="1" x14ac:dyDescent="0.3">
      <c r="A2187" s="21" t="s">
        <v>2346</v>
      </c>
      <c r="B2187" s="25" t="s">
        <v>2058</v>
      </c>
      <c r="C2187" s="25" t="s">
        <v>2088</v>
      </c>
      <c r="D2187" s="25" t="s">
        <v>2055</v>
      </c>
      <c r="E2187" s="45">
        <v>21</v>
      </c>
      <c r="F2187" s="52" t="str">
        <f t="shared" si="102"/>
        <v>21S</v>
      </c>
      <c r="G2187" s="52" t="str">
        <f t="shared" si="103"/>
        <v>21ST</v>
      </c>
      <c r="H2187" s="52" t="str">
        <f t="shared" si="104"/>
        <v>21SM</v>
      </c>
    </row>
    <row r="2188" spans="1:8" ht="13.5" thickBot="1" x14ac:dyDescent="0.3">
      <c r="A2188" s="21" t="s">
        <v>1980</v>
      </c>
      <c r="B2188" s="25" t="s">
        <v>2195</v>
      </c>
      <c r="C2188" s="25" t="s">
        <v>2088</v>
      </c>
      <c r="D2188" s="25" t="s">
        <v>2055</v>
      </c>
      <c r="E2188" s="45">
        <v>21</v>
      </c>
      <c r="F2188" s="52" t="str">
        <f t="shared" si="102"/>
        <v>21S</v>
      </c>
      <c r="G2188" s="52" t="str">
        <f t="shared" si="103"/>
        <v>21SK</v>
      </c>
      <c r="H2188" s="52" t="str">
        <f t="shared" si="104"/>
        <v>21SM</v>
      </c>
    </row>
    <row r="2189" spans="1:8" ht="13.5" thickBot="1" x14ac:dyDescent="0.3">
      <c r="A2189" s="21" t="s">
        <v>180</v>
      </c>
      <c r="B2189" s="25" t="s">
        <v>2058</v>
      </c>
      <c r="C2189" s="25" t="s">
        <v>2087</v>
      </c>
      <c r="D2189" s="25" t="s">
        <v>2058</v>
      </c>
      <c r="E2189" s="45">
        <v>21</v>
      </c>
      <c r="F2189" s="52" t="str">
        <f t="shared" si="102"/>
        <v>21T</v>
      </c>
      <c r="G2189" s="52" t="str">
        <f t="shared" si="103"/>
        <v>21TT</v>
      </c>
      <c r="H2189" s="52" t="str">
        <f t="shared" si="104"/>
        <v>21TP</v>
      </c>
    </row>
    <row r="2190" spans="1:8" ht="13.5" thickBot="1" x14ac:dyDescent="0.3">
      <c r="A2190" s="21" t="s">
        <v>598</v>
      </c>
      <c r="B2190" s="25" t="s">
        <v>2058</v>
      </c>
      <c r="C2190" s="25" t="s">
        <v>2087</v>
      </c>
      <c r="D2190" s="25" t="s">
        <v>2058</v>
      </c>
      <c r="E2190" s="45">
        <v>21</v>
      </c>
      <c r="F2190" s="52" t="str">
        <f t="shared" si="102"/>
        <v>21T</v>
      </c>
      <c r="G2190" s="52" t="str">
        <f t="shared" si="103"/>
        <v>21TT</v>
      </c>
      <c r="H2190" s="52" t="str">
        <f t="shared" si="104"/>
        <v>21TP</v>
      </c>
    </row>
    <row r="2191" spans="1:8" ht="13.5" thickBot="1" x14ac:dyDescent="0.3">
      <c r="A2191" s="21" t="s">
        <v>1330</v>
      </c>
      <c r="B2191" s="25" t="s">
        <v>2195</v>
      </c>
      <c r="C2191" s="25" t="s">
        <v>2088</v>
      </c>
      <c r="D2191" s="25" t="s">
        <v>2058</v>
      </c>
      <c r="E2191" s="45">
        <v>21</v>
      </c>
      <c r="F2191" s="52" t="str">
        <f t="shared" si="102"/>
        <v>21T</v>
      </c>
      <c r="G2191" s="52" t="str">
        <f t="shared" si="103"/>
        <v>21TK</v>
      </c>
      <c r="H2191" s="52" t="str">
        <f t="shared" si="104"/>
        <v>21TM</v>
      </c>
    </row>
    <row r="2192" spans="1:8" ht="13.5" thickBot="1" x14ac:dyDescent="0.3">
      <c r="A2192" s="21" t="s">
        <v>1848</v>
      </c>
      <c r="B2192" s="25" t="s">
        <v>2058</v>
      </c>
      <c r="C2192" s="25" t="s">
        <v>2088</v>
      </c>
      <c r="D2192" s="25" t="s">
        <v>2058</v>
      </c>
      <c r="E2192" s="45">
        <v>21</v>
      </c>
      <c r="F2192" s="52" t="str">
        <f t="shared" si="102"/>
        <v>21T</v>
      </c>
      <c r="G2192" s="52" t="str">
        <f t="shared" si="103"/>
        <v>21TT</v>
      </c>
      <c r="H2192" s="52" t="str">
        <f t="shared" si="104"/>
        <v>21TM</v>
      </c>
    </row>
    <row r="2193" spans="1:8" ht="13.5" thickBot="1" x14ac:dyDescent="0.3">
      <c r="A2193" s="21" t="s">
        <v>112</v>
      </c>
      <c r="B2193" s="25" t="s">
        <v>2058</v>
      </c>
      <c r="C2193" s="25" t="s">
        <v>2087</v>
      </c>
      <c r="D2193" s="25" t="s">
        <v>2056</v>
      </c>
      <c r="E2193" s="45">
        <v>21</v>
      </c>
      <c r="F2193" s="52" t="str">
        <f t="shared" si="102"/>
        <v>21W</v>
      </c>
      <c r="G2193" s="52" t="str">
        <f t="shared" si="103"/>
        <v>21WT</v>
      </c>
      <c r="H2193" s="52" t="str">
        <f t="shared" si="104"/>
        <v>21WP</v>
      </c>
    </row>
    <row r="2194" spans="1:8" ht="13.5" thickBot="1" x14ac:dyDescent="0.3">
      <c r="A2194" s="21" t="s">
        <v>465</v>
      </c>
      <c r="B2194" s="25" t="s">
        <v>2058</v>
      </c>
      <c r="C2194" s="25" t="s">
        <v>2087</v>
      </c>
      <c r="D2194" s="25" t="s">
        <v>2056</v>
      </c>
      <c r="E2194" s="45">
        <v>21</v>
      </c>
      <c r="F2194" s="52" t="str">
        <f t="shared" si="102"/>
        <v>21W</v>
      </c>
      <c r="G2194" s="52" t="str">
        <f t="shared" si="103"/>
        <v>21WT</v>
      </c>
      <c r="H2194" s="52" t="str">
        <f t="shared" si="104"/>
        <v>21WP</v>
      </c>
    </row>
    <row r="2195" spans="1:8" ht="13.5" thickBot="1" x14ac:dyDescent="0.3">
      <c r="A2195" s="21" t="s">
        <v>929</v>
      </c>
      <c r="B2195" s="25" t="s">
        <v>2195</v>
      </c>
      <c r="C2195" s="25" t="s">
        <v>2088</v>
      </c>
      <c r="D2195" s="25" t="s">
        <v>2056</v>
      </c>
      <c r="E2195" s="45">
        <v>21</v>
      </c>
      <c r="F2195" s="52" t="str">
        <f t="shared" si="102"/>
        <v>21W</v>
      </c>
      <c r="G2195" s="52" t="str">
        <f t="shared" si="103"/>
        <v>21WK</v>
      </c>
      <c r="H2195" s="52" t="str">
        <f t="shared" si="104"/>
        <v>21WM</v>
      </c>
    </row>
    <row r="2196" spans="1:8" ht="26.25" thickBot="1" x14ac:dyDescent="0.3">
      <c r="A2196" s="21" t="s">
        <v>2613</v>
      </c>
      <c r="B2196" s="25" t="s">
        <v>2195</v>
      </c>
      <c r="C2196" s="25" t="s">
        <v>2088</v>
      </c>
      <c r="D2196" s="25" t="s">
        <v>2056</v>
      </c>
      <c r="E2196" s="45">
        <v>21</v>
      </c>
      <c r="F2196" s="52" t="str">
        <f t="shared" si="102"/>
        <v>21W</v>
      </c>
      <c r="G2196" s="52" t="str">
        <f t="shared" si="103"/>
        <v>21WK</v>
      </c>
      <c r="H2196" s="52" t="str">
        <f t="shared" si="104"/>
        <v>21WM</v>
      </c>
    </row>
    <row r="2197" spans="1:8" ht="13.5" thickBot="1" x14ac:dyDescent="0.3">
      <c r="A2197" s="21" t="s">
        <v>1442</v>
      </c>
      <c r="B2197" s="25"/>
      <c r="C2197" s="25" t="s">
        <v>2087</v>
      </c>
      <c r="D2197" s="25" t="s">
        <v>2056</v>
      </c>
      <c r="E2197" s="45">
        <v>21</v>
      </c>
      <c r="F2197" s="52" t="str">
        <f t="shared" si="102"/>
        <v>21W</v>
      </c>
      <c r="G2197" s="52" t="str">
        <f t="shared" si="103"/>
        <v>21W</v>
      </c>
      <c r="H2197" s="52" t="str">
        <f t="shared" si="104"/>
        <v>21WP</v>
      </c>
    </row>
    <row r="2198" spans="1:8" ht="13.5" thickBot="1" x14ac:dyDescent="0.3">
      <c r="A2198" s="21" t="s">
        <v>1734</v>
      </c>
      <c r="B2198" s="25" t="s">
        <v>2058</v>
      </c>
      <c r="C2198" s="25" t="s">
        <v>2088</v>
      </c>
      <c r="D2198" s="25" t="s">
        <v>2056</v>
      </c>
      <c r="E2198" s="45">
        <v>21</v>
      </c>
      <c r="F2198" s="52" t="str">
        <f t="shared" si="102"/>
        <v>21W</v>
      </c>
      <c r="G2198" s="52" t="str">
        <f t="shared" si="103"/>
        <v>21WT</v>
      </c>
      <c r="H2198" s="52" t="str">
        <f t="shared" si="104"/>
        <v>21WM</v>
      </c>
    </row>
    <row r="2199" spans="1:8" ht="13.5" thickBot="1" x14ac:dyDescent="0.3">
      <c r="A2199" s="21" t="s">
        <v>142</v>
      </c>
      <c r="B2199" s="25" t="s">
        <v>2058</v>
      </c>
      <c r="C2199" s="25" t="s">
        <v>2087</v>
      </c>
      <c r="D2199" s="25" t="s">
        <v>2057</v>
      </c>
      <c r="E2199" s="45">
        <v>21</v>
      </c>
      <c r="F2199" s="52" t="str">
        <f t="shared" si="102"/>
        <v>21O</v>
      </c>
      <c r="G2199" s="52" t="str">
        <f t="shared" si="103"/>
        <v>21OT</v>
      </c>
      <c r="H2199" s="52" t="str">
        <f t="shared" si="104"/>
        <v>21OP</v>
      </c>
    </row>
    <row r="2200" spans="1:8" ht="13.5" thickBot="1" x14ac:dyDescent="0.3">
      <c r="A2200" s="21" t="s">
        <v>541</v>
      </c>
      <c r="B2200" s="25" t="s">
        <v>2058</v>
      </c>
      <c r="C2200" s="25" t="s">
        <v>2087</v>
      </c>
      <c r="D2200" s="25" t="s">
        <v>2057</v>
      </c>
      <c r="E2200" s="45">
        <v>21</v>
      </c>
      <c r="F2200" s="52" t="str">
        <f t="shared" si="102"/>
        <v>21O</v>
      </c>
      <c r="G2200" s="52" t="str">
        <f t="shared" si="103"/>
        <v>21OT</v>
      </c>
      <c r="H2200" s="52" t="str">
        <f t="shared" si="104"/>
        <v>21OP</v>
      </c>
    </row>
    <row r="2201" spans="1:8" ht="13.5" thickBot="1" x14ac:dyDescent="0.3">
      <c r="A2201" s="21" t="s">
        <v>2741</v>
      </c>
      <c r="B2201" s="25" t="s">
        <v>2058</v>
      </c>
      <c r="C2201" s="25" t="s">
        <v>2088</v>
      </c>
      <c r="D2201" s="25" t="s">
        <v>2057</v>
      </c>
      <c r="E2201" s="45">
        <v>21</v>
      </c>
      <c r="F2201" s="52" t="str">
        <f t="shared" si="102"/>
        <v>21O</v>
      </c>
      <c r="G2201" s="52" t="str">
        <f t="shared" si="103"/>
        <v>21OT</v>
      </c>
      <c r="H2201" s="52" t="str">
        <f t="shared" si="104"/>
        <v>21OM</v>
      </c>
    </row>
    <row r="2202" spans="1:8" ht="13.5" thickBot="1" x14ac:dyDescent="0.3">
      <c r="A2202" s="21" t="s">
        <v>67</v>
      </c>
      <c r="B2202" s="25" t="s">
        <v>2058</v>
      </c>
      <c r="C2202" s="25" t="s">
        <v>2087</v>
      </c>
      <c r="D2202" s="25" t="s">
        <v>2055</v>
      </c>
      <c r="E2202" s="45">
        <v>21</v>
      </c>
      <c r="F2202" s="52" t="str">
        <f t="shared" si="102"/>
        <v>21S</v>
      </c>
      <c r="G2202" s="52" t="str">
        <f t="shared" si="103"/>
        <v>21ST</v>
      </c>
      <c r="H2202" s="52" t="str">
        <f t="shared" si="104"/>
        <v>21SP</v>
      </c>
    </row>
    <row r="2203" spans="1:8" ht="13.5" thickBot="1" x14ac:dyDescent="0.3">
      <c r="A2203" s="21" t="s">
        <v>346</v>
      </c>
      <c r="B2203" s="25" t="s">
        <v>2058</v>
      </c>
      <c r="C2203" s="25" t="s">
        <v>2087</v>
      </c>
      <c r="D2203" s="25" t="s">
        <v>2055</v>
      </c>
      <c r="E2203" s="45">
        <v>21</v>
      </c>
      <c r="F2203" s="52" t="str">
        <f t="shared" si="102"/>
        <v>21S</v>
      </c>
      <c r="G2203" s="52" t="str">
        <f t="shared" si="103"/>
        <v>21ST</v>
      </c>
      <c r="H2203" s="52" t="str">
        <f t="shared" si="104"/>
        <v>21SP</v>
      </c>
    </row>
    <row r="2204" spans="1:8" ht="13.5" thickBot="1" x14ac:dyDescent="0.3">
      <c r="A2204" s="21" t="s">
        <v>2742</v>
      </c>
      <c r="B2204" s="25" t="s">
        <v>2195</v>
      </c>
      <c r="C2204" s="25" t="s">
        <v>2088</v>
      </c>
      <c r="D2204" s="25" t="s">
        <v>2055</v>
      </c>
      <c r="E2204" s="45">
        <v>21</v>
      </c>
      <c r="F2204" s="52" t="str">
        <f t="shared" si="102"/>
        <v>21S</v>
      </c>
      <c r="G2204" s="52" t="str">
        <f t="shared" si="103"/>
        <v>21SK</v>
      </c>
      <c r="H2204" s="52" t="str">
        <f t="shared" si="104"/>
        <v>21SM</v>
      </c>
    </row>
    <row r="2205" spans="1:8" ht="13.5" thickBot="1" x14ac:dyDescent="0.3">
      <c r="A2205" s="21" t="s">
        <v>2743</v>
      </c>
      <c r="B2205" s="25" t="s">
        <v>2195</v>
      </c>
      <c r="C2205" s="25" t="s">
        <v>2087</v>
      </c>
      <c r="D2205" s="25" t="s">
        <v>2055</v>
      </c>
      <c r="E2205" s="45">
        <v>21</v>
      </c>
      <c r="F2205" s="52" t="str">
        <f t="shared" si="102"/>
        <v>21S</v>
      </c>
      <c r="G2205" s="52" t="str">
        <f t="shared" si="103"/>
        <v>21SK</v>
      </c>
      <c r="H2205" s="52" t="str">
        <f t="shared" si="104"/>
        <v>21SP</v>
      </c>
    </row>
    <row r="2206" spans="1:8" ht="13.5" thickBot="1" x14ac:dyDescent="0.3">
      <c r="A2206" s="21" t="s">
        <v>1189</v>
      </c>
      <c r="B2206" s="25" t="s">
        <v>2195</v>
      </c>
      <c r="C2206" s="25" t="s">
        <v>2088</v>
      </c>
      <c r="D2206" s="25" t="s">
        <v>2055</v>
      </c>
      <c r="E2206" s="45">
        <v>21</v>
      </c>
      <c r="F2206" s="52" t="str">
        <f t="shared" si="102"/>
        <v>21S</v>
      </c>
      <c r="G2206" s="52" t="str">
        <f t="shared" si="103"/>
        <v>21SK</v>
      </c>
      <c r="H2206" s="52" t="str">
        <f t="shared" si="104"/>
        <v>21SM</v>
      </c>
    </row>
    <row r="2207" spans="1:8" ht="13.5" thickBot="1" x14ac:dyDescent="0.3">
      <c r="A2207" s="21" t="s">
        <v>2353</v>
      </c>
      <c r="B2207" s="25"/>
      <c r="C2207" s="25" t="s">
        <v>2087</v>
      </c>
      <c r="D2207" s="25" t="s">
        <v>2055</v>
      </c>
      <c r="E2207" s="45">
        <v>21</v>
      </c>
      <c r="F2207" s="52" t="str">
        <f t="shared" si="102"/>
        <v>21S</v>
      </c>
      <c r="G2207" s="52" t="str">
        <f t="shared" si="103"/>
        <v>21S</v>
      </c>
      <c r="H2207" s="52" t="str">
        <f t="shared" si="104"/>
        <v>21SP</v>
      </c>
    </row>
    <row r="2208" spans="1:8" ht="13.5" thickBot="1" x14ac:dyDescent="0.3">
      <c r="A2208" s="21" t="s">
        <v>2347</v>
      </c>
      <c r="B2208" s="25" t="s">
        <v>2058</v>
      </c>
      <c r="C2208" s="25" t="s">
        <v>2088</v>
      </c>
      <c r="D2208" s="25" t="s">
        <v>2055</v>
      </c>
      <c r="E2208" s="45">
        <v>21</v>
      </c>
      <c r="F2208" s="52" t="str">
        <f t="shared" si="102"/>
        <v>21S</v>
      </c>
      <c r="G2208" s="52" t="str">
        <f t="shared" si="103"/>
        <v>21ST</v>
      </c>
      <c r="H2208" s="52" t="str">
        <f t="shared" si="104"/>
        <v>21SM</v>
      </c>
    </row>
    <row r="2209" spans="1:8" ht="13.5" thickBot="1" x14ac:dyDescent="0.3">
      <c r="A2209" s="21" t="s">
        <v>1981</v>
      </c>
      <c r="B2209" s="25" t="s">
        <v>2195</v>
      </c>
      <c r="C2209" s="25" t="s">
        <v>2088</v>
      </c>
      <c r="D2209" s="25" t="s">
        <v>2055</v>
      </c>
      <c r="E2209" s="45">
        <v>21</v>
      </c>
      <c r="F2209" s="52" t="str">
        <f t="shared" si="102"/>
        <v>21S</v>
      </c>
      <c r="G2209" s="52" t="str">
        <f t="shared" si="103"/>
        <v>21SK</v>
      </c>
      <c r="H2209" s="52" t="str">
        <f t="shared" si="104"/>
        <v>21SM</v>
      </c>
    </row>
    <row r="2210" spans="1:8" ht="13.5" thickBot="1" x14ac:dyDescent="0.3">
      <c r="A2210" s="21" t="s">
        <v>181</v>
      </c>
      <c r="B2210" s="25" t="s">
        <v>2058</v>
      </c>
      <c r="C2210" s="25" t="s">
        <v>2087</v>
      </c>
      <c r="D2210" s="25" t="s">
        <v>2058</v>
      </c>
      <c r="E2210" s="45">
        <v>21</v>
      </c>
      <c r="F2210" s="52" t="str">
        <f t="shared" si="102"/>
        <v>21T</v>
      </c>
      <c r="G2210" s="52" t="str">
        <f t="shared" si="103"/>
        <v>21TT</v>
      </c>
      <c r="H2210" s="52" t="str">
        <f t="shared" si="104"/>
        <v>21TP</v>
      </c>
    </row>
    <row r="2211" spans="1:8" ht="13.5" thickBot="1" x14ac:dyDescent="0.3">
      <c r="A2211" s="21" t="s">
        <v>599</v>
      </c>
      <c r="B2211" s="25" t="s">
        <v>2058</v>
      </c>
      <c r="C2211" s="25" t="s">
        <v>2087</v>
      </c>
      <c r="D2211" s="25" t="s">
        <v>2058</v>
      </c>
      <c r="E2211" s="45">
        <v>21</v>
      </c>
      <c r="F2211" s="52" t="str">
        <f t="shared" si="102"/>
        <v>21T</v>
      </c>
      <c r="G2211" s="52" t="str">
        <f t="shared" si="103"/>
        <v>21TT</v>
      </c>
      <c r="H2211" s="52" t="str">
        <f t="shared" si="104"/>
        <v>21TP</v>
      </c>
    </row>
    <row r="2212" spans="1:8" ht="13.5" thickBot="1" x14ac:dyDescent="0.3">
      <c r="A2212" s="21" t="s">
        <v>1331</v>
      </c>
      <c r="B2212" s="25" t="s">
        <v>2195</v>
      </c>
      <c r="C2212" s="25" t="s">
        <v>2088</v>
      </c>
      <c r="D2212" s="25" t="s">
        <v>2058</v>
      </c>
      <c r="E2212" s="45">
        <v>21</v>
      </c>
      <c r="F2212" s="52" t="str">
        <f t="shared" si="102"/>
        <v>21T</v>
      </c>
      <c r="G2212" s="52" t="str">
        <f t="shared" si="103"/>
        <v>21TK</v>
      </c>
      <c r="H2212" s="52" t="str">
        <f t="shared" si="104"/>
        <v>21TM</v>
      </c>
    </row>
    <row r="2213" spans="1:8" ht="13.5" thickBot="1" x14ac:dyDescent="0.3">
      <c r="A2213" s="21" t="s">
        <v>1849</v>
      </c>
      <c r="B2213" s="25" t="s">
        <v>2058</v>
      </c>
      <c r="C2213" s="25" t="s">
        <v>2088</v>
      </c>
      <c r="D2213" s="25" t="s">
        <v>2058</v>
      </c>
      <c r="E2213" s="45">
        <v>21</v>
      </c>
      <c r="F2213" s="52" t="str">
        <f t="shared" si="102"/>
        <v>21T</v>
      </c>
      <c r="G2213" s="52" t="str">
        <f t="shared" si="103"/>
        <v>21TT</v>
      </c>
      <c r="H2213" s="52" t="str">
        <f t="shared" si="104"/>
        <v>21TM</v>
      </c>
    </row>
    <row r="2214" spans="1:8" ht="13.5" thickBot="1" x14ac:dyDescent="0.3">
      <c r="A2214" s="21" t="s">
        <v>113</v>
      </c>
      <c r="B2214" s="25" t="s">
        <v>2058</v>
      </c>
      <c r="C2214" s="25" t="s">
        <v>2087</v>
      </c>
      <c r="D2214" s="25" t="s">
        <v>2056</v>
      </c>
      <c r="E2214" s="45">
        <v>21</v>
      </c>
      <c r="F2214" s="52" t="str">
        <f t="shared" si="102"/>
        <v>21W</v>
      </c>
      <c r="G2214" s="52" t="str">
        <f t="shared" si="103"/>
        <v>21WT</v>
      </c>
      <c r="H2214" s="52" t="str">
        <f t="shared" si="104"/>
        <v>21WP</v>
      </c>
    </row>
    <row r="2215" spans="1:8" ht="13.5" thickBot="1" x14ac:dyDescent="0.3">
      <c r="A2215" s="21" t="s">
        <v>2264</v>
      </c>
      <c r="B2215" s="25" t="s">
        <v>2058</v>
      </c>
      <c r="C2215" s="25" t="s">
        <v>2087</v>
      </c>
      <c r="D2215" s="25" t="s">
        <v>2056</v>
      </c>
      <c r="E2215" s="45">
        <v>21</v>
      </c>
      <c r="F2215" s="52" t="str">
        <f t="shared" si="102"/>
        <v>21W</v>
      </c>
      <c r="G2215" s="52" t="str">
        <f t="shared" si="103"/>
        <v>21WT</v>
      </c>
      <c r="H2215" s="52" t="str">
        <f t="shared" si="104"/>
        <v>21WP</v>
      </c>
    </row>
    <row r="2216" spans="1:8" ht="13.5" thickBot="1" x14ac:dyDescent="0.3">
      <c r="A2216" s="21" t="s">
        <v>1242</v>
      </c>
      <c r="B2216" s="25" t="s">
        <v>2195</v>
      </c>
      <c r="C2216" s="25" t="s">
        <v>2088</v>
      </c>
      <c r="D2216" s="25" t="s">
        <v>2056</v>
      </c>
      <c r="E2216" s="45">
        <v>21</v>
      </c>
      <c r="F2216" s="52" t="str">
        <f t="shared" si="102"/>
        <v>21W</v>
      </c>
      <c r="G2216" s="52" t="str">
        <f t="shared" si="103"/>
        <v>21WK</v>
      </c>
      <c r="H2216" s="52" t="str">
        <f t="shared" si="104"/>
        <v>21WM</v>
      </c>
    </row>
    <row r="2217" spans="1:8" ht="13.5" thickBot="1" x14ac:dyDescent="0.3">
      <c r="A2217" s="21" t="s">
        <v>1443</v>
      </c>
      <c r="B2217" s="25"/>
      <c r="C2217" s="25" t="s">
        <v>2087</v>
      </c>
      <c r="D2217" s="25" t="s">
        <v>2056</v>
      </c>
      <c r="E2217" s="45">
        <v>21</v>
      </c>
      <c r="F2217" s="52" t="str">
        <f t="shared" si="102"/>
        <v>21W</v>
      </c>
      <c r="G2217" s="52" t="str">
        <f t="shared" si="103"/>
        <v>21W</v>
      </c>
      <c r="H2217" s="52" t="str">
        <f t="shared" si="104"/>
        <v>21WP</v>
      </c>
    </row>
    <row r="2218" spans="1:8" ht="13.5" thickBot="1" x14ac:dyDescent="0.3">
      <c r="A2218" s="21" t="s">
        <v>1735</v>
      </c>
      <c r="B2218" s="25" t="s">
        <v>2058</v>
      </c>
      <c r="C2218" s="25" t="s">
        <v>2088</v>
      </c>
      <c r="D2218" s="25" t="s">
        <v>2056</v>
      </c>
      <c r="E2218" s="45">
        <v>21</v>
      </c>
      <c r="F2218" s="52" t="str">
        <f t="shared" si="102"/>
        <v>21W</v>
      </c>
      <c r="G2218" s="52" t="str">
        <f t="shared" si="103"/>
        <v>21WT</v>
      </c>
      <c r="H2218" s="52" t="str">
        <f t="shared" si="104"/>
        <v>21WM</v>
      </c>
    </row>
    <row r="2219" spans="1:8" ht="13.5" thickBot="1" x14ac:dyDescent="0.3">
      <c r="A2219" s="21" t="s">
        <v>143</v>
      </c>
      <c r="B2219" s="25" t="s">
        <v>2058</v>
      </c>
      <c r="C2219" s="25" t="s">
        <v>2087</v>
      </c>
      <c r="D2219" s="25" t="s">
        <v>2057</v>
      </c>
      <c r="E2219" s="45">
        <v>21</v>
      </c>
      <c r="F2219" s="52" t="str">
        <f t="shared" si="102"/>
        <v>21O</v>
      </c>
      <c r="G2219" s="52" t="str">
        <f t="shared" si="103"/>
        <v>21OT</v>
      </c>
      <c r="H2219" s="52" t="str">
        <f t="shared" si="104"/>
        <v>21OP</v>
      </c>
    </row>
    <row r="2220" spans="1:8" ht="13.5" thickBot="1" x14ac:dyDescent="0.3">
      <c r="A2220" s="21" t="s">
        <v>542</v>
      </c>
      <c r="B2220" s="25" t="s">
        <v>2058</v>
      </c>
      <c r="C2220" s="25" t="s">
        <v>2087</v>
      </c>
      <c r="D2220" s="25" t="s">
        <v>2057</v>
      </c>
      <c r="E2220" s="45">
        <v>21</v>
      </c>
      <c r="F2220" s="52" t="str">
        <f t="shared" si="102"/>
        <v>21O</v>
      </c>
      <c r="G2220" s="52" t="str">
        <f t="shared" si="103"/>
        <v>21OT</v>
      </c>
      <c r="H2220" s="52" t="str">
        <f t="shared" si="104"/>
        <v>21OP</v>
      </c>
    </row>
    <row r="2221" spans="1:8" ht="13.5" thickBot="1" x14ac:dyDescent="0.3">
      <c r="A2221" s="21" t="s">
        <v>1797</v>
      </c>
      <c r="B2221" s="25" t="s">
        <v>2058</v>
      </c>
      <c r="C2221" s="25" t="s">
        <v>2088</v>
      </c>
      <c r="D2221" s="25" t="s">
        <v>2057</v>
      </c>
      <c r="E2221" s="45">
        <v>21</v>
      </c>
      <c r="F2221" s="52" t="str">
        <f t="shared" si="102"/>
        <v>21O</v>
      </c>
      <c r="G2221" s="52" t="str">
        <f t="shared" si="103"/>
        <v>21OT</v>
      </c>
      <c r="H2221" s="52" t="str">
        <f t="shared" si="104"/>
        <v>21OM</v>
      </c>
    </row>
    <row r="2222" spans="1:8" ht="13.5" thickBot="1" x14ac:dyDescent="0.3">
      <c r="A2222" s="21" t="s">
        <v>68</v>
      </c>
      <c r="B2222" s="25" t="s">
        <v>2058</v>
      </c>
      <c r="C2222" s="25" t="s">
        <v>2087</v>
      </c>
      <c r="D2222" s="25" t="s">
        <v>2055</v>
      </c>
      <c r="E2222" s="45">
        <v>21</v>
      </c>
      <c r="F2222" s="52" t="str">
        <f t="shared" si="102"/>
        <v>21S</v>
      </c>
      <c r="G2222" s="52" t="str">
        <f t="shared" si="103"/>
        <v>21ST</v>
      </c>
      <c r="H2222" s="52" t="str">
        <f t="shared" si="104"/>
        <v>21SP</v>
      </c>
    </row>
    <row r="2223" spans="1:8" ht="13.5" thickBot="1" x14ac:dyDescent="0.3">
      <c r="A2223" s="21" t="s">
        <v>347</v>
      </c>
      <c r="B2223" s="25" t="s">
        <v>2058</v>
      </c>
      <c r="C2223" s="25" t="s">
        <v>2087</v>
      </c>
      <c r="D2223" s="25" t="s">
        <v>2055</v>
      </c>
      <c r="E2223" s="45">
        <v>21</v>
      </c>
      <c r="F2223" s="52" t="str">
        <f t="shared" si="102"/>
        <v>21S</v>
      </c>
      <c r="G2223" s="52" t="str">
        <f t="shared" si="103"/>
        <v>21ST</v>
      </c>
      <c r="H2223" s="52" t="str">
        <f t="shared" si="104"/>
        <v>21SP</v>
      </c>
    </row>
    <row r="2224" spans="1:8" ht="13.5" thickBot="1" x14ac:dyDescent="0.3">
      <c r="A2224" s="21" t="s">
        <v>995</v>
      </c>
      <c r="B2224" s="25" t="s">
        <v>2195</v>
      </c>
      <c r="C2224" s="25" t="s">
        <v>2087</v>
      </c>
      <c r="D2224" s="25" t="s">
        <v>2055</v>
      </c>
      <c r="E2224" s="45">
        <v>21</v>
      </c>
      <c r="F2224" s="52" t="str">
        <f t="shared" si="102"/>
        <v>21S</v>
      </c>
      <c r="G2224" s="52" t="str">
        <f t="shared" si="103"/>
        <v>21SK</v>
      </c>
      <c r="H2224" s="52" t="str">
        <f t="shared" si="104"/>
        <v>21SP</v>
      </c>
    </row>
    <row r="2225" spans="1:8" ht="13.5" thickBot="1" x14ac:dyDescent="0.3">
      <c r="A2225" s="21" t="s">
        <v>2744</v>
      </c>
      <c r="B2225" s="25" t="s">
        <v>2195</v>
      </c>
      <c r="C2225" s="25" t="s">
        <v>2088</v>
      </c>
      <c r="D2225" s="25" t="s">
        <v>2055</v>
      </c>
      <c r="E2225" s="45">
        <v>21</v>
      </c>
      <c r="F2225" s="52" t="str">
        <f t="shared" si="102"/>
        <v>21S</v>
      </c>
      <c r="G2225" s="52" t="str">
        <f t="shared" si="103"/>
        <v>21SK</v>
      </c>
      <c r="H2225" s="52" t="str">
        <f t="shared" si="104"/>
        <v>21SM</v>
      </c>
    </row>
    <row r="2226" spans="1:8" ht="26.25" thickBot="1" x14ac:dyDescent="0.3">
      <c r="A2226" s="21" t="s">
        <v>2356</v>
      </c>
      <c r="B2226" s="25"/>
      <c r="C2226" s="25" t="s">
        <v>2087</v>
      </c>
      <c r="D2226" s="25" t="s">
        <v>2055</v>
      </c>
      <c r="E2226" s="45">
        <v>21</v>
      </c>
      <c r="F2226" s="52" t="str">
        <f t="shared" si="102"/>
        <v>21S</v>
      </c>
      <c r="G2226" s="52" t="str">
        <f t="shared" si="103"/>
        <v>21S</v>
      </c>
      <c r="H2226" s="52" t="str">
        <f t="shared" si="104"/>
        <v>21SP</v>
      </c>
    </row>
    <row r="2227" spans="1:8" ht="13.5" thickBot="1" x14ac:dyDescent="0.3">
      <c r="A2227" s="21" t="s">
        <v>1671</v>
      </c>
      <c r="B2227" s="25" t="s">
        <v>2058</v>
      </c>
      <c r="C2227" s="25" t="s">
        <v>2088</v>
      </c>
      <c r="D2227" s="25" t="s">
        <v>2055</v>
      </c>
      <c r="E2227" s="45">
        <v>21</v>
      </c>
      <c r="F2227" s="52" t="str">
        <f t="shared" si="102"/>
        <v>21S</v>
      </c>
      <c r="G2227" s="52" t="str">
        <f t="shared" si="103"/>
        <v>21ST</v>
      </c>
      <c r="H2227" s="52" t="str">
        <f t="shared" si="104"/>
        <v>21SM</v>
      </c>
    </row>
    <row r="2228" spans="1:8" ht="13.5" thickBot="1" x14ac:dyDescent="0.3">
      <c r="A2228" s="21" t="s">
        <v>600</v>
      </c>
      <c r="B2228" s="25" t="s">
        <v>2058</v>
      </c>
      <c r="C2228" s="25" t="s">
        <v>2087</v>
      </c>
      <c r="D2228" s="25" t="s">
        <v>2058</v>
      </c>
      <c r="E2228" s="45">
        <v>21</v>
      </c>
      <c r="F2228" s="52" t="str">
        <f t="shared" si="102"/>
        <v>21T</v>
      </c>
      <c r="G2228" s="52" t="str">
        <f t="shared" si="103"/>
        <v>21TT</v>
      </c>
      <c r="H2228" s="52" t="str">
        <f t="shared" si="104"/>
        <v>21TP</v>
      </c>
    </row>
    <row r="2229" spans="1:8" ht="13.5" thickBot="1" x14ac:dyDescent="0.3">
      <c r="A2229" s="21" t="s">
        <v>1332</v>
      </c>
      <c r="B2229" s="25" t="s">
        <v>2195</v>
      </c>
      <c r="C2229" s="25" t="s">
        <v>2088</v>
      </c>
      <c r="D2229" s="25" t="s">
        <v>2058</v>
      </c>
      <c r="E2229" s="45">
        <v>21</v>
      </c>
      <c r="F2229" s="52" t="str">
        <f t="shared" si="102"/>
        <v>21T</v>
      </c>
      <c r="G2229" s="52" t="str">
        <f t="shared" si="103"/>
        <v>21TK</v>
      </c>
      <c r="H2229" s="52" t="str">
        <f t="shared" si="104"/>
        <v>21TM</v>
      </c>
    </row>
    <row r="2230" spans="1:8" ht="13.5" thickBot="1" x14ac:dyDescent="0.3">
      <c r="A2230" s="21" t="s">
        <v>1850</v>
      </c>
      <c r="B2230" s="25" t="s">
        <v>2058</v>
      </c>
      <c r="C2230" s="25" t="s">
        <v>2088</v>
      </c>
      <c r="D2230" s="25" t="s">
        <v>2058</v>
      </c>
      <c r="E2230" s="45">
        <v>21</v>
      </c>
      <c r="F2230" s="52" t="str">
        <f t="shared" si="102"/>
        <v>21T</v>
      </c>
      <c r="G2230" s="52" t="str">
        <f t="shared" si="103"/>
        <v>21TT</v>
      </c>
      <c r="H2230" s="52" t="str">
        <f t="shared" si="104"/>
        <v>21TM</v>
      </c>
    </row>
    <row r="2231" spans="1:8" ht="13.5" thickBot="1" x14ac:dyDescent="0.3">
      <c r="A2231" s="21" t="s">
        <v>466</v>
      </c>
      <c r="B2231" s="25" t="s">
        <v>2058</v>
      </c>
      <c r="C2231" s="25" t="s">
        <v>2087</v>
      </c>
      <c r="D2231" s="25" t="s">
        <v>2056</v>
      </c>
      <c r="E2231" s="45">
        <v>21</v>
      </c>
      <c r="F2231" s="52" t="str">
        <f t="shared" si="102"/>
        <v>21W</v>
      </c>
      <c r="G2231" s="52" t="str">
        <f t="shared" si="103"/>
        <v>21WT</v>
      </c>
      <c r="H2231" s="52" t="str">
        <f t="shared" si="104"/>
        <v>21WP</v>
      </c>
    </row>
    <row r="2232" spans="1:8" ht="13.5" thickBot="1" x14ac:dyDescent="0.3">
      <c r="A2232" s="21" t="s">
        <v>1243</v>
      </c>
      <c r="B2232" s="25" t="s">
        <v>2195</v>
      </c>
      <c r="C2232" s="25" t="s">
        <v>2088</v>
      </c>
      <c r="D2232" s="25" t="s">
        <v>2056</v>
      </c>
      <c r="E2232" s="45">
        <v>21</v>
      </c>
      <c r="F2232" s="52" t="str">
        <f t="shared" si="102"/>
        <v>21W</v>
      </c>
      <c r="G2232" s="52" t="str">
        <f t="shared" si="103"/>
        <v>21WK</v>
      </c>
      <c r="H2232" s="52" t="str">
        <f t="shared" si="104"/>
        <v>21WM</v>
      </c>
    </row>
    <row r="2233" spans="1:8" ht="13.5" thickBot="1" x14ac:dyDescent="0.3">
      <c r="A2233" s="21" t="s">
        <v>1444</v>
      </c>
      <c r="B2233" s="25"/>
      <c r="C2233" s="25" t="s">
        <v>2087</v>
      </c>
      <c r="D2233" s="25" t="s">
        <v>2056</v>
      </c>
      <c r="E2233" s="45">
        <v>21</v>
      </c>
      <c r="F2233" s="52" t="str">
        <f t="shared" si="102"/>
        <v>21W</v>
      </c>
      <c r="G2233" s="52" t="str">
        <f t="shared" si="103"/>
        <v>21W</v>
      </c>
      <c r="H2233" s="52" t="str">
        <f t="shared" si="104"/>
        <v>21WP</v>
      </c>
    </row>
    <row r="2234" spans="1:8" ht="13.5" thickBot="1" x14ac:dyDescent="0.3">
      <c r="A2234" s="21" t="s">
        <v>1736</v>
      </c>
      <c r="B2234" s="25" t="s">
        <v>2058</v>
      </c>
      <c r="C2234" s="25" t="s">
        <v>2088</v>
      </c>
      <c r="D2234" s="25" t="s">
        <v>2056</v>
      </c>
      <c r="E2234" s="45">
        <v>21</v>
      </c>
      <c r="F2234" s="52" t="str">
        <f t="shared" si="102"/>
        <v>21W</v>
      </c>
      <c r="G2234" s="52" t="str">
        <f t="shared" si="103"/>
        <v>21WT</v>
      </c>
      <c r="H2234" s="52" t="str">
        <f t="shared" si="104"/>
        <v>21WM</v>
      </c>
    </row>
    <row r="2235" spans="1:8" ht="13.5" thickBot="1" x14ac:dyDescent="0.3">
      <c r="A2235" s="21" t="s">
        <v>144</v>
      </c>
      <c r="B2235" s="25" t="s">
        <v>2058</v>
      </c>
      <c r="C2235" s="25" t="s">
        <v>2087</v>
      </c>
      <c r="D2235" s="25" t="s">
        <v>2057</v>
      </c>
      <c r="E2235" s="45">
        <v>21</v>
      </c>
      <c r="F2235" s="52" t="str">
        <f t="shared" si="102"/>
        <v>21O</v>
      </c>
      <c r="G2235" s="52" t="str">
        <f t="shared" si="103"/>
        <v>21OT</v>
      </c>
      <c r="H2235" s="52" t="str">
        <f t="shared" si="104"/>
        <v>21OP</v>
      </c>
    </row>
    <row r="2236" spans="1:8" ht="13.5" thickBot="1" x14ac:dyDescent="0.3">
      <c r="A2236" s="21" t="s">
        <v>543</v>
      </c>
      <c r="B2236" s="25" t="s">
        <v>2058</v>
      </c>
      <c r="C2236" s="25" t="s">
        <v>2087</v>
      </c>
      <c r="D2236" s="25" t="s">
        <v>2057</v>
      </c>
      <c r="E2236" s="45">
        <v>21</v>
      </c>
      <c r="F2236" s="52" t="str">
        <f t="shared" si="102"/>
        <v>21O</v>
      </c>
      <c r="G2236" s="52" t="str">
        <f t="shared" si="103"/>
        <v>21OT</v>
      </c>
      <c r="H2236" s="52" t="str">
        <f t="shared" si="104"/>
        <v>21OP</v>
      </c>
    </row>
    <row r="2237" spans="1:8" ht="13.5" thickBot="1" x14ac:dyDescent="0.3">
      <c r="A2237" s="21" t="s">
        <v>1798</v>
      </c>
      <c r="B2237" s="25" t="s">
        <v>2058</v>
      </c>
      <c r="C2237" s="25" t="s">
        <v>2088</v>
      </c>
      <c r="D2237" s="25" t="s">
        <v>2057</v>
      </c>
      <c r="E2237" s="45">
        <v>21</v>
      </c>
      <c r="F2237" s="52" t="str">
        <f t="shared" si="102"/>
        <v>21O</v>
      </c>
      <c r="G2237" s="52" t="str">
        <f t="shared" si="103"/>
        <v>21OT</v>
      </c>
      <c r="H2237" s="52" t="str">
        <f t="shared" si="104"/>
        <v>21OM</v>
      </c>
    </row>
    <row r="2238" spans="1:8" ht="13.5" thickBot="1" x14ac:dyDescent="0.3">
      <c r="A2238" s="21" t="s">
        <v>69</v>
      </c>
      <c r="B2238" s="25" t="s">
        <v>2058</v>
      </c>
      <c r="C2238" s="25" t="s">
        <v>2087</v>
      </c>
      <c r="D2238" s="25" t="s">
        <v>2055</v>
      </c>
      <c r="E2238" s="45">
        <v>21</v>
      </c>
      <c r="F2238" s="52" t="str">
        <f t="shared" si="102"/>
        <v>21S</v>
      </c>
      <c r="G2238" s="52" t="str">
        <f t="shared" si="103"/>
        <v>21ST</v>
      </c>
      <c r="H2238" s="52" t="str">
        <f t="shared" si="104"/>
        <v>21SP</v>
      </c>
    </row>
    <row r="2239" spans="1:8" ht="13.5" thickBot="1" x14ac:dyDescent="0.3">
      <c r="A2239" s="21" t="s">
        <v>2265</v>
      </c>
      <c r="B2239" s="25" t="s">
        <v>2058</v>
      </c>
      <c r="C2239" s="25" t="s">
        <v>2087</v>
      </c>
      <c r="D2239" s="25" t="s">
        <v>2055</v>
      </c>
      <c r="E2239" s="45">
        <v>21</v>
      </c>
      <c r="F2239" s="52" t="str">
        <f t="shared" si="102"/>
        <v>21S</v>
      </c>
      <c r="G2239" s="52" t="str">
        <f t="shared" si="103"/>
        <v>21ST</v>
      </c>
      <c r="H2239" s="52" t="str">
        <f t="shared" si="104"/>
        <v>21SP</v>
      </c>
    </row>
    <row r="2240" spans="1:8" ht="26.25" thickBot="1" x14ac:dyDescent="0.3">
      <c r="A2240" s="21" t="s">
        <v>2614</v>
      </c>
      <c r="B2240" s="25" t="s">
        <v>2195</v>
      </c>
      <c r="C2240" s="25" t="s">
        <v>2088</v>
      </c>
      <c r="D2240" s="25" t="s">
        <v>2055</v>
      </c>
      <c r="E2240" s="45">
        <v>21</v>
      </c>
      <c r="F2240" s="52" t="str">
        <f t="shared" si="102"/>
        <v>21S</v>
      </c>
      <c r="G2240" s="52" t="str">
        <f t="shared" si="103"/>
        <v>21SK</v>
      </c>
      <c r="H2240" s="52" t="str">
        <f t="shared" si="104"/>
        <v>21SM</v>
      </c>
    </row>
    <row r="2241" spans="1:8" ht="13.5" thickBot="1" x14ac:dyDescent="0.3">
      <c r="A2241" s="21" t="s">
        <v>1394</v>
      </c>
      <c r="B2241" s="25"/>
      <c r="C2241" s="25" t="s">
        <v>2087</v>
      </c>
      <c r="D2241" s="25" t="s">
        <v>2055</v>
      </c>
      <c r="E2241" s="45">
        <v>21</v>
      </c>
      <c r="F2241" s="52" t="str">
        <f t="shared" si="102"/>
        <v>21S</v>
      </c>
      <c r="G2241" s="52" t="str">
        <f t="shared" si="103"/>
        <v>21S</v>
      </c>
      <c r="H2241" s="52" t="str">
        <f t="shared" si="104"/>
        <v>21SP</v>
      </c>
    </row>
    <row r="2242" spans="1:8" ht="13.5" thickBot="1" x14ac:dyDescent="0.3">
      <c r="A2242" s="21" t="s">
        <v>1672</v>
      </c>
      <c r="B2242" s="25" t="s">
        <v>2058</v>
      </c>
      <c r="C2242" s="25" t="s">
        <v>2088</v>
      </c>
      <c r="D2242" s="25" t="s">
        <v>2055</v>
      </c>
      <c r="E2242" s="45">
        <v>21</v>
      </c>
      <c r="F2242" s="52" t="str">
        <f t="shared" ref="F2242:F2305" si="105">CONCATENATE(E2242,D2242)</f>
        <v>21S</v>
      </c>
      <c r="G2242" s="52" t="str">
        <f t="shared" ref="G2242:G2305" si="106">CONCATENATE(F2242,B2242)</f>
        <v>21ST</v>
      </c>
      <c r="H2242" s="52" t="str">
        <f t="shared" ref="H2242:H2305" si="107">CONCATENATE(F2242,C2242)</f>
        <v>21SM</v>
      </c>
    </row>
    <row r="2243" spans="1:8" ht="13.5" thickBot="1" x14ac:dyDescent="0.3">
      <c r="A2243" s="21" t="s">
        <v>601</v>
      </c>
      <c r="B2243" s="25" t="s">
        <v>2058</v>
      </c>
      <c r="C2243" s="25" t="s">
        <v>2087</v>
      </c>
      <c r="D2243" s="25" t="s">
        <v>2058</v>
      </c>
      <c r="E2243" s="45">
        <v>21</v>
      </c>
      <c r="F2243" s="52" t="str">
        <f t="shared" si="105"/>
        <v>21T</v>
      </c>
      <c r="G2243" s="52" t="str">
        <f t="shared" si="106"/>
        <v>21TT</v>
      </c>
      <c r="H2243" s="52" t="str">
        <f t="shared" si="107"/>
        <v>21TP</v>
      </c>
    </row>
    <row r="2244" spans="1:8" ht="13.5" thickBot="1" x14ac:dyDescent="0.3">
      <c r="A2244" s="21" t="s">
        <v>1851</v>
      </c>
      <c r="B2244" s="25" t="s">
        <v>2058</v>
      </c>
      <c r="C2244" s="25" t="s">
        <v>2088</v>
      </c>
      <c r="D2244" s="25" t="s">
        <v>2058</v>
      </c>
      <c r="E2244" s="45">
        <v>21</v>
      </c>
      <c r="F2244" s="52" t="str">
        <f t="shared" si="105"/>
        <v>21T</v>
      </c>
      <c r="G2244" s="52" t="str">
        <f t="shared" si="106"/>
        <v>21TT</v>
      </c>
      <c r="H2244" s="52" t="str">
        <f t="shared" si="107"/>
        <v>21TM</v>
      </c>
    </row>
    <row r="2245" spans="1:8" ht="13.5" thickBot="1" x14ac:dyDescent="0.3">
      <c r="A2245" s="21" t="s">
        <v>467</v>
      </c>
      <c r="B2245" s="25" t="s">
        <v>2058</v>
      </c>
      <c r="C2245" s="25" t="s">
        <v>2087</v>
      </c>
      <c r="D2245" s="25" t="s">
        <v>2056</v>
      </c>
      <c r="E2245" s="45">
        <v>21</v>
      </c>
      <c r="F2245" s="52" t="str">
        <f t="shared" si="105"/>
        <v>21W</v>
      </c>
      <c r="G2245" s="52" t="str">
        <f t="shared" si="106"/>
        <v>21WT</v>
      </c>
      <c r="H2245" s="52" t="str">
        <f t="shared" si="107"/>
        <v>21WP</v>
      </c>
    </row>
    <row r="2246" spans="1:8" ht="26.25" thickBot="1" x14ac:dyDescent="0.3">
      <c r="A2246" s="21" t="s">
        <v>2615</v>
      </c>
      <c r="B2246" s="25" t="s">
        <v>2195</v>
      </c>
      <c r="C2246" s="25" t="s">
        <v>2088</v>
      </c>
      <c r="D2246" s="25" t="s">
        <v>2056</v>
      </c>
      <c r="E2246" s="45">
        <v>21</v>
      </c>
      <c r="F2246" s="52" t="str">
        <f t="shared" si="105"/>
        <v>21W</v>
      </c>
      <c r="G2246" s="52" t="str">
        <f t="shared" si="106"/>
        <v>21WK</v>
      </c>
      <c r="H2246" s="52" t="str">
        <f t="shared" si="107"/>
        <v>21WM</v>
      </c>
    </row>
    <row r="2247" spans="1:8" ht="13.5" thickBot="1" x14ac:dyDescent="0.3">
      <c r="A2247" s="21" t="s">
        <v>1445</v>
      </c>
      <c r="B2247" s="25"/>
      <c r="C2247" s="25" t="s">
        <v>2087</v>
      </c>
      <c r="D2247" s="25" t="s">
        <v>2056</v>
      </c>
      <c r="E2247" s="45">
        <v>21</v>
      </c>
      <c r="F2247" s="52" t="str">
        <f t="shared" si="105"/>
        <v>21W</v>
      </c>
      <c r="G2247" s="52" t="str">
        <f t="shared" si="106"/>
        <v>21W</v>
      </c>
      <c r="H2247" s="52" t="str">
        <f t="shared" si="107"/>
        <v>21WP</v>
      </c>
    </row>
    <row r="2248" spans="1:8" ht="13.5" thickBot="1" x14ac:dyDescent="0.3">
      <c r="A2248" s="21" t="s">
        <v>2448</v>
      </c>
      <c r="B2248" s="25" t="s">
        <v>2058</v>
      </c>
      <c r="C2248" s="25" t="s">
        <v>2088</v>
      </c>
      <c r="D2248" s="25" t="s">
        <v>2056</v>
      </c>
      <c r="E2248" s="45">
        <v>21</v>
      </c>
      <c r="F2248" s="52" t="str">
        <f t="shared" si="105"/>
        <v>21W</v>
      </c>
      <c r="G2248" s="52" t="str">
        <f t="shared" si="106"/>
        <v>21WT</v>
      </c>
      <c r="H2248" s="52" t="str">
        <f t="shared" si="107"/>
        <v>21WM</v>
      </c>
    </row>
    <row r="2249" spans="1:8" ht="13.5" thickBot="1" x14ac:dyDescent="0.3">
      <c r="A2249" s="21" t="s">
        <v>145</v>
      </c>
      <c r="B2249" s="25" t="s">
        <v>2058</v>
      </c>
      <c r="C2249" s="25" t="s">
        <v>2087</v>
      </c>
      <c r="D2249" s="25" t="s">
        <v>2057</v>
      </c>
      <c r="E2249" s="45">
        <v>21</v>
      </c>
      <c r="F2249" s="52" t="str">
        <f t="shared" si="105"/>
        <v>21O</v>
      </c>
      <c r="G2249" s="52" t="str">
        <f t="shared" si="106"/>
        <v>21OT</v>
      </c>
      <c r="H2249" s="52" t="str">
        <f t="shared" si="107"/>
        <v>21OP</v>
      </c>
    </row>
    <row r="2250" spans="1:8" ht="13.5" thickBot="1" x14ac:dyDescent="0.3">
      <c r="A2250" s="21" t="s">
        <v>531</v>
      </c>
      <c r="B2250" s="25" t="s">
        <v>2058</v>
      </c>
      <c r="C2250" s="25" t="s">
        <v>2087</v>
      </c>
      <c r="D2250" s="25" t="s">
        <v>2057</v>
      </c>
      <c r="E2250" s="45">
        <v>21</v>
      </c>
      <c r="F2250" s="52" t="str">
        <f t="shared" si="105"/>
        <v>21O</v>
      </c>
      <c r="G2250" s="52" t="str">
        <f t="shared" si="106"/>
        <v>21OT</v>
      </c>
      <c r="H2250" s="52" t="str">
        <f t="shared" si="107"/>
        <v>21OP</v>
      </c>
    </row>
    <row r="2251" spans="1:8" ht="13.5" thickBot="1" x14ac:dyDescent="0.3">
      <c r="A2251" s="21" t="s">
        <v>2616</v>
      </c>
      <c r="B2251" s="25" t="s">
        <v>2195</v>
      </c>
      <c r="C2251" s="25" t="s">
        <v>2088</v>
      </c>
      <c r="D2251" s="25" t="s">
        <v>2057</v>
      </c>
      <c r="E2251" s="45">
        <v>21</v>
      </c>
      <c r="F2251" s="52" t="str">
        <f t="shared" si="105"/>
        <v>21O</v>
      </c>
      <c r="G2251" s="52" t="str">
        <f t="shared" si="106"/>
        <v>21OK</v>
      </c>
      <c r="H2251" s="52" t="str">
        <f t="shared" si="107"/>
        <v>21OM</v>
      </c>
    </row>
    <row r="2252" spans="1:8" ht="26.25" thickBot="1" x14ac:dyDescent="0.3">
      <c r="A2252" s="21" t="s">
        <v>1799</v>
      </c>
      <c r="B2252" s="25" t="s">
        <v>2058</v>
      </c>
      <c r="C2252" s="25" t="s">
        <v>2088</v>
      </c>
      <c r="D2252" s="25" t="s">
        <v>2057</v>
      </c>
      <c r="E2252" s="45">
        <v>21</v>
      </c>
      <c r="F2252" s="52" t="str">
        <f t="shared" si="105"/>
        <v>21O</v>
      </c>
      <c r="G2252" s="52" t="str">
        <f t="shared" si="106"/>
        <v>21OT</v>
      </c>
      <c r="H2252" s="52" t="str">
        <f t="shared" si="107"/>
        <v>21OM</v>
      </c>
    </row>
    <row r="2253" spans="1:8" ht="13.5" thickBot="1" x14ac:dyDescent="0.3">
      <c r="A2253" s="21" t="s">
        <v>70</v>
      </c>
      <c r="B2253" s="25" t="s">
        <v>2058</v>
      </c>
      <c r="C2253" s="25" t="s">
        <v>2087</v>
      </c>
      <c r="D2253" s="25" t="s">
        <v>2055</v>
      </c>
      <c r="E2253" s="45">
        <v>21</v>
      </c>
      <c r="F2253" s="52" t="str">
        <f t="shared" si="105"/>
        <v>21S</v>
      </c>
      <c r="G2253" s="52" t="str">
        <f t="shared" si="106"/>
        <v>21ST</v>
      </c>
      <c r="H2253" s="52" t="str">
        <f t="shared" si="107"/>
        <v>21SP</v>
      </c>
    </row>
    <row r="2254" spans="1:8" ht="13.5" thickBot="1" x14ac:dyDescent="0.3">
      <c r="A2254" s="21" t="s">
        <v>348</v>
      </c>
      <c r="B2254" s="25" t="s">
        <v>2058</v>
      </c>
      <c r="C2254" s="25" t="s">
        <v>2087</v>
      </c>
      <c r="D2254" s="25" t="s">
        <v>2055</v>
      </c>
      <c r="E2254" s="45">
        <v>21</v>
      </c>
      <c r="F2254" s="52" t="str">
        <f t="shared" si="105"/>
        <v>21S</v>
      </c>
      <c r="G2254" s="52" t="str">
        <f t="shared" si="106"/>
        <v>21ST</v>
      </c>
      <c r="H2254" s="52" t="str">
        <f t="shared" si="107"/>
        <v>21SP</v>
      </c>
    </row>
    <row r="2255" spans="1:8" ht="26.25" thickBot="1" x14ac:dyDescent="0.3">
      <c r="A2255" s="21" t="s">
        <v>2745</v>
      </c>
      <c r="B2255" s="25" t="s">
        <v>2195</v>
      </c>
      <c r="C2255" s="25" t="s">
        <v>2088</v>
      </c>
      <c r="D2255" s="25" t="s">
        <v>2055</v>
      </c>
      <c r="E2255" s="45">
        <v>21</v>
      </c>
      <c r="F2255" s="52" t="str">
        <f t="shared" si="105"/>
        <v>21S</v>
      </c>
      <c r="G2255" s="52" t="str">
        <f t="shared" si="106"/>
        <v>21SK</v>
      </c>
      <c r="H2255" s="52" t="str">
        <f t="shared" si="107"/>
        <v>21SM</v>
      </c>
    </row>
    <row r="2256" spans="1:8" ht="13.5" thickBot="1" x14ac:dyDescent="0.3">
      <c r="A2256" s="21" t="s">
        <v>1395</v>
      </c>
      <c r="B2256" s="25"/>
      <c r="C2256" s="25" t="s">
        <v>2087</v>
      </c>
      <c r="D2256" s="25" t="s">
        <v>2055</v>
      </c>
      <c r="E2256" s="45">
        <v>21</v>
      </c>
      <c r="F2256" s="52" t="str">
        <f t="shared" si="105"/>
        <v>21S</v>
      </c>
      <c r="G2256" s="52" t="str">
        <f t="shared" si="106"/>
        <v>21S</v>
      </c>
      <c r="H2256" s="52" t="str">
        <f t="shared" si="107"/>
        <v>21SP</v>
      </c>
    </row>
    <row r="2257" spans="1:8" ht="13.5" thickBot="1" x14ac:dyDescent="0.3">
      <c r="A2257" s="21" t="s">
        <v>1673</v>
      </c>
      <c r="B2257" s="25" t="s">
        <v>2058</v>
      </c>
      <c r="C2257" s="25" t="s">
        <v>2088</v>
      </c>
      <c r="D2257" s="25" t="s">
        <v>2055</v>
      </c>
      <c r="E2257" s="45">
        <v>21</v>
      </c>
      <c r="F2257" s="52" t="str">
        <f t="shared" si="105"/>
        <v>21S</v>
      </c>
      <c r="G2257" s="52" t="str">
        <f t="shared" si="106"/>
        <v>21ST</v>
      </c>
      <c r="H2257" s="52" t="str">
        <f t="shared" si="107"/>
        <v>21SM</v>
      </c>
    </row>
    <row r="2258" spans="1:8" ht="13.5" thickBot="1" x14ac:dyDescent="0.3">
      <c r="A2258" s="21" t="s">
        <v>548</v>
      </c>
      <c r="B2258" s="25" t="s">
        <v>2058</v>
      </c>
      <c r="C2258" s="25" t="s">
        <v>2087</v>
      </c>
      <c r="D2258" s="25" t="s">
        <v>2058</v>
      </c>
      <c r="E2258" s="45">
        <v>21</v>
      </c>
      <c r="F2258" s="52" t="str">
        <f t="shared" si="105"/>
        <v>21T</v>
      </c>
      <c r="G2258" s="52" t="str">
        <f t="shared" si="106"/>
        <v>21TT</v>
      </c>
      <c r="H2258" s="52" t="str">
        <f t="shared" si="107"/>
        <v>21TP</v>
      </c>
    </row>
    <row r="2259" spans="1:8" ht="26.25" thickBot="1" x14ac:dyDescent="0.3">
      <c r="A2259" s="21" t="s">
        <v>1852</v>
      </c>
      <c r="B2259" s="25" t="s">
        <v>2058</v>
      </c>
      <c r="C2259" s="25" t="s">
        <v>2088</v>
      </c>
      <c r="D2259" s="25" t="s">
        <v>2058</v>
      </c>
      <c r="E2259" s="45">
        <v>21</v>
      </c>
      <c r="F2259" s="52" t="str">
        <f t="shared" si="105"/>
        <v>21T</v>
      </c>
      <c r="G2259" s="52" t="str">
        <f t="shared" si="106"/>
        <v>21TT</v>
      </c>
      <c r="H2259" s="52" t="str">
        <f t="shared" si="107"/>
        <v>21TM</v>
      </c>
    </row>
    <row r="2260" spans="1:8" ht="13.5" thickBot="1" x14ac:dyDescent="0.3">
      <c r="A2260" s="21" t="s">
        <v>468</v>
      </c>
      <c r="B2260" s="25" t="s">
        <v>2058</v>
      </c>
      <c r="C2260" s="25" t="s">
        <v>2087</v>
      </c>
      <c r="D2260" s="25" t="s">
        <v>2056</v>
      </c>
      <c r="E2260" s="45">
        <v>21</v>
      </c>
      <c r="F2260" s="52" t="str">
        <f t="shared" si="105"/>
        <v>21W</v>
      </c>
      <c r="G2260" s="52" t="str">
        <f t="shared" si="106"/>
        <v>21WT</v>
      </c>
      <c r="H2260" s="52" t="str">
        <f t="shared" si="107"/>
        <v>21WP</v>
      </c>
    </row>
    <row r="2261" spans="1:8" ht="13.5" thickBot="1" x14ac:dyDescent="0.3">
      <c r="A2261" s="21" t="s">
        <v>1244</v>
      </c>
      <c r="B2261" s="25" t="s">
        <v>2195</v>
      </c>
      <c r="C2261" s="25" t="s">
        <v>2088</v>
      </c>
      <c r="D2261" s="25" t="s">
        <v>2056</v>
      </c>
      <c r="E2261" s="45">
        <v>21</v>
      </c>
      <c r="F2261" s="52" t="str">
        <f t="shared" si="105"/>
        <v>21W</v>
      </c>
      <c r="G2261" s="52" t="str">
        <f t="shared" si="106"/>
        <v>21WK</v>
      </c>
      <c r="H2261" s="52" t="str">
        <f t="shared" si="107"/>
        <v>21WM</v>
      </c>
    </row>
    <row r="2262" spans="1:8" ht="13.5" thickBot="1" x14ac:dyDescent="0.3">
      <c r="A2262" s="21" t="s">
        <v>1737</v>
      </c>
      <c r="B2262" s="25" t="s">
        <v>2058</v>
      </c>
      <c r="C2262" s="25" t="s">
        <v>2088</v>
      </c>
      <c r="D2262" s="25" t="s">
        <v>2056</v>
      </c>
      <c r="E2262" s="45">
        <v>21</v>
      </c>
      <c r="F2262" s="52" t="str">
        <f t="shared" si="105"/>
        <v>21W</v>
      </c>
      <c r="G2262" s="52" t="str">
        <f t="shared" si="106"/>
        <v>21WT</v>
      </c>
      <c r="H2262" s="52" t="str">
        <f t="shared" si="107"/>
        <v>21WM</v>
      </c>
    </row>
    <row r="2263" spans="1:8" ht="13.5" thickBot="1" x14ac:dyDescent="0.3">
      <c r="A2263" s="21" t="s">
        <v>544</v>
      </c>
      <c r="B2263" s="25" t="s">
        <v>2058</v>
      </c>
      <c r="C2263" s="25" t="s">
        <v>2087</v>
      </c>
      <c r="D2263" s="25" t="s">
        <v>2057</v>
      </c>
      <c r="E2263" s="45">
        <v>21</v>
      </c>
      <c r="F2263" s="52" t="str">
        <f t="shared" si="105"/>
        <v>21O</v>
      </c>
      <c r="G2263" s="52" t="str">
        <f t="shared" si="106"/>
        <v>21OT</v>
      </c>
      <c r="H2263" s="52" t="str">
        <f t="shared" si="107"/>
        <v>21OP</v>
      </c>
    </row>
    <row r="2264" spans="1:8" ht="26.25" thickBot="1" x14ac:dyDescent="0.3">
      <c r="A2264" s="21" t="s">
        <v>2617</v>
      </c>
      <c r="B2264" s="25" t="s">
        <v>2195</v>
      </c>
      <c r="C2264" s="25" t="s">
        <v>2088</v>
      </c>
      <c r="D2264" s="25" t="s">
        <v>2057</v>
      </c>
      <c r="E2264" s="45">
        <v>21</v>
      </c>
      <c r="F2264" s="52" t="str">
        <f t="shared" si="105"/>
        <v>21O</v>
      </c>
      <c r="G2264" s="52" t="str">
        <f t="shared" si="106"/>
        <v>21OK</v>
      </c>
      <c r="H2264" s="52" t="str">
        <f t="shared" si="107"/>
        <v>21OM</v>
      </c>
    </row>
    <row r="2265" spans="1:8" ht="13.5" thickBot="1" x14ac:dyDescent="0.3">
      <c r="A2265" s="21" t="s">
        <v>1800</v>
      </c>
      <c r="B2265" s="25" t="s">
        <v>2058</v>
      </c>
      <c r="C2265" s="25" t="s">
        <v>2088</v>
      </c>
      <c r="D2265" s="25" t="s">
        <v>2057</v>
      </c>
      <c r="E2265" s="45">
        <v>21</v>
      </c>
      <c r="F2265" s="52" t="str">
        <f t="shared" si="105"/>
        <v>21O</v>
      </c>
      <c r="G2265" s="52" t="str">
        <f t="shared" si="106"/>
        <v>21OT</v>
      </c>
      <c r="H2265" s="52" t="str">
        <f t="shared" si="107"/>
        <v>21OM</v>
      </c>
    </row>
    <row r="2266" spans="1:8" ht="13.5" thickBot="1" x14ac:dyDescent="0.3">
      <c r="A2266" s="21" t="s">
        <v>71</v>
      </c>
      <c r="B2266" s="25" t="s">
        <v>2058</v>
      </c>
      <c r="C2266" s="25" t="s">
        <v>2087</v>
      </c>
      <c r="D2266" s="25" t="s">
        <v>2055</v>
      </c>
      <c r="E2266" s="45">
        <v>21</v>
      </c>
      <c r="F2266" s="52" t="str">
        <f t="shared" si="105"/>
        <v>21S</v>
      </c>
      <c r="G2266" s="52" t="str">
        <f t="shared" si="106"/>
        <v>21ST</v>
      </c>
      <c r="H2266" s="52" t="str">
        <f t="shared" si="107"/>
        <v>21SP</v>
      </c>
    </row>
    <row r="2267" spans="1:8" ht="13.5" thickBot="1" x14ac:dyDescent="0.3">
      <c r="A2267" s="21" t="s">
        <v>349</v>
      </c>
      <c r="B2267" s="25" t="s">
        <v>2058</v>
      </c>
      <c r="C2267" s="25" t="s">
        <v>2087</v>
      </c>
      <c r="D2267" s="25" t="s">
        <v>2055</v>
      </c>
      <c r="E2267" s="45">
        <v>21</v>
      </c>
      <c r="F2267" s="52" t="str">
        <f t="shared" si="105"/>
        <v>21S</v>
      </c>
      <c r="G2267" s="52" t="str">
        <f t="shared" si="106"/>
        <v>21ST</v>
      </c>
      <c r="H2267" s="52" t="str">
        <f t="shared" si="107"/>
        <v>21SP</v>
      </c>
    </row>
    <row r="2268" spans="1:8" ht="13.5" thickBot="1" x14ac:dyDescent="0.3">
      <c r="A2268" s="21" t="s">
        <v>1190</v>
      </c>
      <c r="B2268" s="25" t="s">
        <v>2195</v>
      </c>
      <c r="C2268" s="25" t="s">
        <v>2088</v>
      </c>
      <c r="D2268" s="25" t="s">
        <v>2055</v>
      </c>
      <c r="E2268" s="45">
        <v>21</v>
      </c>
      <c r="F2268" s="52" t="str">
        <f t="shared" si="105"/>
        <v>21S</v>
      </c>
      <c r="G2268" s="52" t="str">
        <f t="shared" si="106"/>
        <v>21SK</v>
      </c>
      <c r="H2268" s="52" t="str">
        <f t="shared" si="107"/>
        <v>21SM</v>
      </c>
    </row>
    <row r="2269" spans="1:8" ht="13.5" thickBot="1" x14ac:dyDescent="0.3">
      <c r="A2269" s="21" t="s">
        <v>1674</v>
      </c>
      <c r="B2269" s="25" t="s">
        <v>2058</v>
      </c>
      <c r="C2269" s="25" t="s">
        <v>2088</v>
      </c>
      <c r="D2269" s="25" t="s">
        <v>2055</v>
      </c>
      <c r="E2269" s="45">
        <v>21</v>
      </c>
      <c r="F2269" s="52" t="str">
        <f t="shared" si="105"/>
        <v>21S</v>
      </c>
      <c r="G2269" s="52" t="str">
        <f t="shared" si="106"/>
        <v>21ST</v>
      </c>
      <c r="H2269" s="52" t="str">
        <f t="shared" si="107"/>
        <v>21SM</v>
      </c>
    </row>
    <row r="2270" spans="1:8" ht="13.5" thickBot="1" x14ac:dyDescent="0.3">
      <c r="A2270" s="21" t="s">
        <v>1853</v>
      </c>
      <c r="B2270" s="25" t="s">
        <v>2058</v>
      </c>
      <c r="C2270" s="25" t="s">
        <v>2088</v>
      </c>
      <c r="D2270" s="25" t="s">
        <v>2058</v>
      </c>
      <c r="E2270" s="45">
        <v>21</v>
      </c>
      <c r="F2270" s="52" t="str">
        <f t="shared" si="105"/>
        <v>21T</v>
      </c>
      <c r="G2270" s="52" t="str">
        <f t="shared" si="106"/>
        <v>21TT</v>
      </c>
      <c r="H2270" s="52" t="str">
        <f t="shared" si="107"/>
        <v>21TM</v>
      </c>
    </row>
    <row r="2271" spans="1:8" ht="13.5" thickBot="1" x14ac:dyDescent="0.3">
      <c r="A2271" s="21" t="s">
        <v>469</v>
      </c>
      <c r="B2271" s="25" t="s">
        <v>2058</v>
      </c>
      <c r="C2271" s="25" t="s">
        <v>2087</v>
      </c>
      <c r="D2271" s="25" t="s">
        <v>2056</v>
      </c>
      <c r="E2271" s="45">
        <v>21</v>
      </c>
      <c r="F2271" s="52" t="str">
        <f t="shared" si="105"/>
        <v>21W</v>
      </c>
      <c r="G2271" s="52" t="str">
        <f t="shared" si="106"/>
        <v>21WT</v>
      </c>
      <c r="H2271" s="52" t="str">
        <f t="shared" si="107"/>
        <v>21WP</v>
      </c>
    </row>
    <row r="2272" spans="1:8" ht="13.5" thickBot="1" x14ac:dyDescent="0.3">
      <c r="A2272" s="21" t="s">
        <v>2746</v>
      </c>
      <c r="B2272" s="25" t="s">
        <v>2195</v>
      </c>
      <c r="C2272" s="25" t="s">
        <v>2088</v>
      </c>
      <c r="D2272" s="25" t="s">
        <v>2056</v>
      </c>
      <c r="E2272" s="45">
        <v>21</v>
      </c>
      <c r="F2272" s="52" t="str">
        <f t="shared" si="105"/>
        <v>21W</v>
      </c>
      <c r="G2272" s="52" t="str">
        <f t="shared" si="106"/>
        <v>21WK</v>
      </c>
      <c r="H2272" s="52" t="str">
        <f t="shared" si="107"/>
        <v>21WM</v>
      </c>
    </row>
    <row r="2273" spans="1:8" ht="13.5" thickBot="1" x14ac:dyDescent="0.3">
      <c r="A2273" s="21" t="s">
        <v>1738</v>
      </c>
      <c r="B2273" s="25" t="s">
        <v>2058</v>
      </c>
      <c r="C2273" s="25" t="s">
        <v>2088</v>
      </c>
      <c r="D2273" s="25" t="s">
        <v>2056</v>
      </c>
      <c r="E2273" s="45">
        <v>21</v>
      </c>
      <c r="F2273" s="52" t="str">
        <f t="shared" si="105"/>
        <v>21W</v>
      </c>
      <c r="G2273" s="52" t="str">
        <f t="shared" si="106"/>
        <v>21WT</v>
      </c>
      <c r="H2273" s="52" t="str">
        <f t="shared" si="107"/>
        <v>21WM</v>
      </c>
    </row>
    <row r="2274" spans="1:8" ht="13.5" thickBot="1" x14ac:dyDescent="0.3">
      <c r="A2274" s="21" t="s">
        <v>1801</v>
      </c>
      <c r="B2274" s="25" t="s">
        <v>2058</v>
      </c>
      <c r="C2274" s="25" t="s">
        <v>2088</v>
      </c>
      <c r="D2274" s="25" t="s">
        <v>2057</v>
      </c>
      <c r="E2274" s="45">
        <v>21</v>
      </c>
      <c r="F2274" s="52" t="str">
        <f t="shared" si="105"/>
        <v>21O</v>
      </c>
      <c r="G2274" s="52" t="str">
        <f t="shared" si="106"/>
        <v>21OT</v>
      </c>
      <c r="H2274" s="52" t="str">
        <f t="shared" si="107"/>
        <v>21OM</v>
      </c>
    </row>
    <row r="2275" spans="1:8" ht="13.5" thickBot="1" x14ac:dyDescent="0.3">
      <c r="A2275" s="21" t="s">
        <v>72</v>
      </c>
      <c r="B2275" s="25" t="s">
        <v>2058</v>
      </c>
      <c r="C2275" s="25" t="s">
        <v>2087</v>
      </c>
      <c r="D2275" s="25" t="s">
        <v>2055</v>
      </c>
      <c r="E2275" s="45">
        <v>21</v>
      </c>
      <c r="F2275" s="52" t="str">
        <f t="shared" si="105"/>
        <v>21S</v>
      </c>
      <c r="G2275" s="52" t="str">
        <f t="shared" si="106"/>
        <v>21ST</v>
      </c>
      <c r="H2275" s="52" t="str">
        <f t="shared" si="107"/>
        <v>21SP</v>
      </c>
    </row>
    <row r="2276" spans="1:8" ht="13.5" thickBot="1" x14ac:dyDescent="0.3">
      <c r="A2276" s="21" t="s">
        <v>350</v>
      </c>
      <c r="B2276" s="25" t="s">
        <v>2058</v>
      </c>
      <c r="C2276" s="25" t="s">
        <v>2087</v>
      </c>
      <c r="D2276" s="25" t="s">
        <v>2055</v>
      </c>
      <c r="E2276" s="45">
        <v>21</v>
      </c>
      <c r="F2276" s="52" t="str">
        <f t="shared" si="105"/>
        <v>21S</v>
      </c>
      <c r="G2276" s="52" t="str">
        <f t="shared" si="106"/>
        <v>21ST</v>
      </c>
      <c r="H2276" s="52" t="str">
        <f t="shared" si="107"/>
        <v>21SP</v>
      </c>
    </row>
    <row r="2277" spans="1:8" ht="13.5" thickBot="1" x14ac:dyDescent="0.3">
      <c r="A2277" s="21" t="s">
        <v>1675</v>
      </c>
      <c r="B2277" s="25" t="s">
        <v>2058</v>
      </c>
      <c r="C2277" s="25" t="s">
        <v>2088</v>
      </c>
      <c r="D2277" s="25" t="s">
        <v>2055</v>
      </c>
      <c r="E2277" s="45">
        <v>21</v>
      </c>
      <c r="F2277" s="52" t="str">
        <f t="shared" si="105"/>
        <v>21S</v>
      </c>
      <c r="G2277" s="52" t="str">
        <f t="shared" si="106"/>
        <v>21ST</v>
      </c>
      <c r="H2277" s="52" t="str">
        <f t="shared" si="107"/>
        <v>21SM</v>
      </c>
    </row>
    <row r="2278" spans="1:8" ht="13.5" thickBot="1" x14ac:dyDescent="0.3">
      <c r="A2278" s="21" t="s">
        <v>1854</v>
      </c>
      <c r="B2278" s="25" t="s">
        <v>2058</v>
      </c>
      <c r="C2278" s="25" t="s">
        <v>2088</v>
      </c>
      <c r="D2278" s="25" t="s">
        <v>2058</v>
      </c>
      <c r="E2278" s="45">
        <v>21</v>
      </c>
      <c r="F2278" s="52" t="str">
        <f t="shared" si="105"/>
        <v>21T</v>
      </c>
      <c r="G2278" s="52" t="str">
        <f t="shared" si="106"/>
        <v>21TT</v>
      </c>
      <c r="H2278" s="52" t="str">
        <f t="shared" si="107"/>
        <v>21TM</v>
      </c>
    </row>
    <row r="2279" spans="1:8" ht="13.5" thickBot="1" x14ac:dyDescent="0.3">
      <c r="A2279" s="21" t="s">
        <v>470</v>
      </c>
      <c r="B2279" s="25" t="s">
        <v>2058</v>
      </c>
      <c r="C2279" s="25" t="s">
        <v>2087</v>
      </c>
      <c r="D2279" s="25" t="s">
        <v>2056</v>
      </c>
      <c r="E2279" s="45">
        <v>21</v>
      </c>
      <c r="F2279" s="52" t="str">
        <f t="shared" si="105"/>
        <v>21W</v>
      </c>
      <c r="G2279" s="52" t="str">
        <f t="shared" si="106"/>
        <v>21WT</v>
      </c>
      <c r="H2279" s="52" t="str">
        <f t="shared" si="107"/>
        <v>21WP</v>
      </c>
    </row>
    <row r="2280" spans="1:8" ht="13.5" thickBot="1" x14ac:dyDescent="0.3">
      <c r="A2280" s="21" t="s">
        <v>2449</v>
      </c>
      <c r="B2280" s="25" t="s">
        <v>2058</v>
      </c>
      <c r="C2280" s="25" t="s">
        <v>2088</v>
      </c>
      <c r="D2280" s="25" t="s">
        <v>2056</v>
      </c>
      <c r="E2280" s="45">
        <v>21</v>
      </c>
      <c r="F2280" s="52" t="str">
        <f t="shared" si="105"/>
        <v>21W</v>
      </c>
      <c r="G2280" s="52" t="str">
        <f t="shared" si="106"/>
        <v>21WT</v>
      </c>
      <c r="H2280" s="52" t="str">
        <f t="shared" si="107"/>
        <v>21WM</v>
      </c>
    </row>
    <row r="2281" spans="1:8" ht="13.5" thickBot="1" x14ac:dyDescent="0.3">
      <c r="A2281" s="21" t="s">
        <v>146</v>
      </c>
      <c r="B2281" s="25" t="s">
        <v>2058</v>
      </c>
      <c r="C2281" s="25" t="s">
        <v>2087</v>
      </c>
      <c r="D2281" s="25" t="s">
        <v>2057</v>
      </c>
      <c r="E2281" s="45">
        <v>22</v>
      </c>
      <c r="F2281" s="52" t="str">
        <f t="shared" si="105"/>
        <v>22O</v>
      </c>
      <c r="G2281" s="52" t="str">
        <f t="shared" si="106"/>
        <v>22OT</v>
      </c>
      <c r="H2281" s="52" t="str">
        <f t="shared" si="107"/>
        <v>22OP</v>
      </c>
    </row>
    <row r="2282" spans="1:8" ht="13.5" thickBot="1" x14ac:dyDescent="0.3">
      <c r="A2282" s="21" t="s">
        <v>229</v>
      </c>
      <c r="B2282" s="25" t="s">
        <v>2058</v>
      </c>
      <c r="C2282" s="25" t="s">
        <v>2087</v>
      </c>
      <c r="D2282" s="25" t="s">
        <v>2057</v>
      </c>
      <c r="E2282" s="45">
        <v>22</v>
      </c>
      <c r="F2282" s="52" t="str">
        <f t="shared" si="105"/>
        <v>22O</v>
      </c>
      <c r="G2282" s="52" t="str">
        <f t="shared" si="106"/>
        <v>22OT</v>
      </c>
      <c r="H2282" s="52" t="str">
        <f t="shared" si="107"/>
        <v>22OP</v>
      </c>
    </row>
    <row r="2283" spans="1:8" ht="13.5" thickBot="1" x14ac:dyDescent="0.3">
      <c r="A2283" s="21" t="s">
        <v>230</v>
      </c>
      <c r="B2283" s="25" t="s">
        <v>2058</v>
      </c>
      <c r="C2283" s="25" t="s">
        <v>2087</v>
      </c>
      <c r="D2283" s="25" t="s">
        <v>2057</v>
      </c>
      <c r="E2283" s="45">
        <v>22</v>
      </c>
      <c r="F2283" s="52" t="str">
        <f t="shared" si="105"/>
        <v>22O</v>
      </c>
      <c r="G2283" s="52" t="str">
        <f t="shared" si="106"/>
        <v>22OT</v>
      </c>
      <c r="H2283" s="52" t="str">
        <f t="shared" si="107"/>
        <v>22OP</v>
      </c>
    </row>
    <row r="2284" spans="1:8" ht="13.5" thickBot="1" x14ac:dyDescent="0.3">
      <c r="A2284" s="21" t="s">
        <v>250</v>
      </c>
      <c r="B2284" s="25" t="s">
        <v>2058</v>
      </c>
      <c r="C2284" s="25" t="s">
        <v>2087</v>
      </c>
      <c r="D2284" s="25" t="s">
        <v>2057</v>
      </c>
      <c r="E2284" s="45">
        <v>22</v>
      </c>
      <c r="F2284" s="52" t="str">
        <f t="shared" si="105"/>
        <v>22O</v>
      </c>
      <c r="G2284" s="52" t="str">
        <f t="shared" si="106"/>
        <v>22OT</v>
      </c>
      <c r="H2284" s="52" t="str">
        <f t="shared" si="107"/>
        <v>22OP</v>
      </c>
    </row>
    <row r="2285" spans="1:8" ht="13.5" thickBot="1" x14ac:dyDescent="0.3">
      <c r="A2285" s="21" t="s">
        <v>229</v>
      </c>
      <c r="B2285" s="25" t="s">
        <v>2058</v>
      </c>
      <c r="C2285" s="25" t="s">
        <v>2087</v>
      </c>
      <c r="D2285" s="25" t="s">
        <v>2057</v>
      </c>
      <c r="E2285" s="45">
        <v>22</v>
      </c>
      <c r="F2285" s="52" t="str">
        <f t="shared" si="105"/>
        <v>22O</v>
      </c>
      <c r="G2285" s="52" t="str">
        <f t="shared" si="106"/>
        <v>22OT</v>
      </c>
      <c r="H2285" s="52" t="str">
        <f t="shared" si="107"/>
        <v>22OP</v>
      </c>
    </row>
    <row r="2286" spans="1:8" ht="13.5" thickBot="1" x14ac:dyDescent="0.3">
      <c r="A2286" s="21" t="s">
        <v>960</v>
      </c>
      <c r="B2286" s="25" t="s">
        <v>2195</v>
      </c>
      <c r="C2286" s="25" t="s">
        <v>2088</v>
      </c>
      <c r="D2286" s="25" t="s">
        <v>2057</v>
      </c>
      <c r="E2286" s="45">
        <v>22</v>
      </c>
      <c r="F2286" s="52" t="str">
        <f t="shared" si="105"/>
        <v>22O</v>
      </c>
      <c r="G2286" s="52" t="str">
        <f t="shared" si="106"/>
        <v>22OK</v>
      </c>
      <c r="H2286" s="52" t="str">
        <f t="shared" si="107"/>
        <v>22OM</v>
      </c>
    </row>
    <row r="2287" spans="1:8" ht="13.5" thickBot="1" x14ac:dyDescent="0.3">
      <c r="A2287" s="21" t="s">
        <v>1005</v>
      </c>
      <c r="B2287" s="25" t="s">
        <v>2195</v>
      </c>
      <c r="C2287" s="25" t="s">
        <v>2087</v>
      </c>
      <c r="D2287" s="25" t="s">
        <v>2057</v>
      </c>
      <c r="E2287" s="45">
        <v>22</v>
      </c>
      <c r="F2287" s="52" t="str">
        <f t="shared" si="105"/>
        <v>22O</v>
      </c>
      <c r="G2287" s="52" t="str">
        <f t="shared" si="106"/>
        <v>22OK</v>
      </c>
      <c r="H2287" s="52" t="str">
        <f t="shared" si="107"/>
        <v>22OP</v>
      </c>
    </row>
    <row r="2288" spans="1:8" ht="13.5" thickBot="1" x14ac:dyDescent="0.3">
      <c r="A2288" s="21" t="s">
        <v>1115</v>
      </c>
      <c r="B2288" s="25" t="s">
        <v>2058</v>
      </c>
      <c r="C2288" s="25" t="s">
        <v>2088</v>
      </c>
      <c r="D2288" s="25" t="s">
        <v>2057</v>
      </c>
      <c r="E2288" s="45">
        <v>22</v>
      </c>
      <c r="F2288" s="52" t="str">
        <f t="shared" si="105"/>
        <v>22O</v>
      </c>
      <c r="G2288" s="52" t="str">
        <f t="shared" si="106"/>
        <v>22OT</v>
      </c>
      <c r="H2288" s="52" t="str">
        <f t="shared" si="107"/>
        <v>22OM</v>
      </c>
    </row>
    <row r="2289" spans="1:8" ht="13.5" thickBot="1" x14ac:dyDescent="0.3">
      <c r="A2289" s="21" t="s">
        <v>1341</v>
      </c>
      <c r="B2289" s="25" t="s">
        <v>2058</v>
      </c>
      <c r="C2289" s="25" t="s">
        <v>2088</v>
      </c>
      <c r="D2289" s="25" t="s">
        <v>2057</v>
      </c>
      <c r="E2289" s="45">
        <v>22</v>
      </c>
      <c r="F2289" s="52" t="str">
        <f t="shared" si="105"/>
        <v>22O</v>
      </c>
      <c r="G2289" s="52" t="str">
        <f t="shared" si="106"/>
        <v>22OT</v>
      </c>
      <c r="H2289" s="52" t="str">
        <f t="shared" si="107"/>
        <v>22OM</v>
      </c>
    </row>
    <row r="2290" spans="1:8" ht="13.5" thickBot="1" x14ac:dyDescent="0.3">
      <c r="A2290" s="21" t="s">
        <v>1481</v>
      </c>
      <c r="B2290" s="25"/>
      <c r="C2290" s="25" t="s">
        <v>2087</v>
      </c>
      <c r="D2290" s="25" t="s">
        <v>2057</v>
      </c>
      <c r="E2290" s="45">
        <v>22</v>
      </c>
      <c r="F2290" s="52" t="str">
        <f t="shared" si="105"/>
        <v>22O</v>
      </c>
      <c r="G2290" s="52" t="str">
        <f t="shared" si="106"/>
        <v>22O</v>
      </c>
      <c r="H2290" s="52" t="str">
        <f t="shared" si="107"/>
        <v>22OP</v>
      </c>
    </row>
    <row r="2291" spans="1:8" ht="26.25" thickBot="1" x14ac:dyDescent="0.3">
      <c r="A2291" s="21" t="s">
        <v>1589</v>
      </c>
      <c r="B2291" s="25" t="s">
        <v>2058</v>
      </c>
      <c r="C2291" s="25" t="s">
        <v>2087</v>
      </c>
      <c r="D2291" s="25" t="s">
        <v>2057</v>
      </c>
      <c r="E2291" s="45">
        <v>22</v>
      </c>
      <c r="F2291" s="52" t="str">
        <f t="shared" si="105"/>
        <v>22O</v>
      </c>
      <c r="G2291" s="52" t="str">
        <f t="shared" si="106"/>
        <v>22OT</v>
      </c>
      <c r="H2291" s="52" t="str">
        <f t="shared" si="107"/>
        <v>22OP</v>
      </c>
    </row>
    <row r="2292" spans="1:8" ht="26.25" thickBot="1" x14ac:dyDescent="0.3">
      <c r="A2292" s="21" t="s">
        <v>1803</v>
      </c>
      <c r="B2292" s="25" t="s">
        <v>2058</v>
      </c>
      <c r="C2292" s="25" t="s">
        <v>2088</v>
      </c>
      <c r="D2292" s="25" t="s">
        <v>2057</v>
      </c>
      <c r="E2292" s="45">
        <v>22</v>
      </c>
      <c r="F2292" s="52" t="str">
        <f t="shared" si="105"/>
        <v>22O</v>
      </c>
      <c r="G2292" s="52" t="str">
        <f t="shared" si="106"/>
        <v>22OT</v>
      </c>
      <c r="H2292" s="52" t="str">
        <f t="shared" si="107"/>
        <v>22OM</v>
      </c>
    </row>
    <row r="2293" spans="1:8" ht="13.5" thickBot="1" x14ac:dyDescent="0.3">
      <c r="A2293" s="21" t="s">
        <v>1935</v>
      </c>
      <c r="B2293" s="25" t="s">
        <v>2058</v>
      </c>
      <c r="C2293" s="25" t="s">
        <v>2088</v>
      </c>
      <c r="D2293" s="25" t="s">
        <v>2057</v>
      </c>
      <c r="E2293" s="45">
        <v>22</v>
      </c>
      <c r="F2293" s="52" t="str">
        <f t="shared" si="105"/>
        <v>22O</v>
      </c>
      <c r="G2293" s="52" t="str">
        <f t="shared" si="106"/>
        <v>22OT</v>
      </c>
      <c r="H2293" s="52" t="str">
        <f t="shared" si="107"/>
        <v>22OM</v>
      </c>
    </row>
    <row r="2294" spans="1:8" ht="13.5" thickBot="1" x14ac:dyDescent="0.3">
      <c r="A2294" s="21" t="s">
        <v>2030</v>
      </c>
      <c r="B2294" s="25" t="s">
        <v>2195</v>
      </c>
      <c r="C2294" s="25" t="s">
        <v>2088</v>
      </c>
      <c r="D2294" s="25" t="s">
        <v>2057</v>
      </c>
      <c r="E2294" s="45">
        <v>22</v>
      </c>
      <c r="F2294" s="52" t="str">
        <f t="shared" si="105"/>
        <v>22O</v>
      </c>
      <c r="G2294" s="52" t="str">
        <f t="shared" si="106"/>
        <v>22OK</v>
      </c>
      <c r="H2294" s="52" t="str">
        <f t="shared" si="107"/>
        <v>22OM</v>
      </c>
    </row>
    <row r="2295" spans="1:8" ht="13.5" thickBot="1" x14ac:dyDescent="0.3">
      <c r="A2295" s="21" t="s">
        <v>73</v>
      </c>
      <c r="B2295" s="25" t="s">
        <v>2058</v>
      </c>
      <c r="C2295" s="25" t="s">
        <v>2087</v>
      </c>
      <c r="D2295" s="25" t="s">
        <v>2055</v>
      </c>
      <c r="E2295" s="45">
        <v>22</v>
      </c>
      <c r="F2295" s="52" t="str">
        <f t="shared" si="105"/>
        <v>22S</v>
      </c>
      <c r="G2295" s="52" t="str">
        <f t="shared" si="106"/>
        <v>22ST</v>
      </c>
      <c r="H2295" s="52" t="str">
        <f t="shared" si="107"/>
        <v>22SP</v>
      </c>
    </row>
    <row r="2296" spans="1:8" ht="13.5" thickBot="1" x14ac:dyDescent="0.3">
      <c r="A2296" s="21" t="s">
        <v>203</v>
      </c>
      <c r="B2296" s="25" t="s">
        <v>2058</v>
      </c>
      <c r="C2296" s="25" t="s">
        <v>2087</v>
      </c>
      <c r="D2296" s="25" t="s">
        <v>2055</v>
      </c>
      <c r="E2296" s="45">
        <v>22</v>
      </c>
      <c r="F2296" s="52" t="str">
        <f t="shared" si="105"/>
        <v>22S</v>
      </c>
      <c r="G2296" s="52" t="str">
        <f t="shared" si="106"/>
        <v>22ST</v>
      </c>
      <c r="H2296" s="52" t="str">
        <f t="shared" si="107"/>
        <v>22SP</v>
      </c>
    </row>
    <row r="2297" spans="1:8" ht="26.25" thickBot="1" x14ac:dyDescent="0.3">
      <c r="A2297" s="21" t="s">
        <v>895</v>
      </c>
      <c r="B2297" s="25" t="s">
        <v>2195</v>
      </c>
      <c r="C2297" s="25" t="s">
        <v>2088</v>
      </c>
      <c r="D2297" s="25" t="s">
        <v>2055</v>
      </c>
      <c r="E2297" s="45">
        <v>22</v>
      </c>
      <c r="F2297" s="52" t="str">
        <f t="shared" si="105"/>
        <v>22S</v>
      </c>
      <c r="G2297" s="52" t="str">
        <f t="shared" si="106"/>
        <v>22SK</v>
      </c>
      <c r="H2297" s="52" t="str">
        <f t="shared" si="107"/>
        <v>22SM</v>
      </c>
    </row>
    <row r="2298" spans="1:8" ht="13.5" thickBot="1" x14ac:dyDescent="0.3">
      <c r="A2298" s="21" t="s">
        <v>2747</v>
      </c>
      <c r="B2298" s="25" t="s">
        <v>2195</v>
      </c>
      <c r="C2298" s="25" t="s">
        <v>2087</v>
      </c>
      <c r="D2298" s="25" t="s">
        <v>2055</v>
      </c>
      <c r="E2298" s="45">
        <v>22</v>
      </c>
      <c r="F2298" s="52" t="str">
        <f t="shared" si="105"/>
        <v>22S</v>
      </c>
      <c r="G2298" s="52" t="str">
        <f t="shared" si="106"/>
        <v>22SK</v>
      </c>
      <c r="H2298" s="52" t="str">
        <f t="shared" si="107"/>
        <v>22SP</v>
      </c>
    </row>
    <row r="2299" spans="1:8" ht="13.5" thickBot="1" x14ac:dyDescent="0.3">
      <c r="A2299" s="21" t="s">
        <v>1050</v>
      </c>
      <c r="B2299" s="25" t="s">
        <v>2058</v>
      </c>
      <c r="C2299" s="25" t="s">
        <v>2088</v>
      </c>
      <c r="D2299" s="25" t="s">
        <v>2055</v>
      </c>
      <c r="E2299" s="45">
        <v>22</v>
      </c>
      <c r="F2299" s="52" t="str">
        <f t="shared" si="105"/>
        <v>22S</v>
      </c>
      <c r="G2299" s="52" t="str">
        <f t="shared" si="106"/>
        <v>22ST</v>
      </c>
      <c r="H2299" s="52" t="str">
        <f t="shared" si="107"/>
        <v>22SM</v>
      </c>
    </row>
    <row r="2300" spans="1:8" ht="13.5" thickBot="1" x14ac:dyDescent="0.3">
      <c r="A2300" s="21" t="s">
        <v>2748</v>
      </c>
      <c r="B2300" s="25" t="s">
        <v>2058</v>
      </c>
      <c r="C2300" s="25" t="s">
        <v>2088</v>
      </c>
      <c r="D2300" s="25" t="s">
        <v>2055</v>
      </c>
      <c r="E2300" s="45">
        <v>22</v>
      </c>
      <c r="F2300" s="52" t="str">
        <f t="shared" si="105"/>
        <v>22S</v>
      </c>
      <c r="G2300" s="52" t="str">
        <f t="shared" si="106"/>
        <v>22ST</v>
      </c>
      <c r="H2300" s="52" t="str">
        <f t="shared" si="107"/>
        <v>22SM</v>
      </c>
    </row>
    <row r="2301" spans="1:8" ht="13.5" thickBot="1" x14ac:dyDescent="0.3">
      <c r="A2301" s="21" t="s">
        <v>1396</v>
      </c>
      <c r="B2301" s="25"/>
      <c r="C2301" s="25" t="s">
        <v>2087</v>
      </c>
      <c r="D2301" s="25" t="s">
        <v>2055</v>
      </c>
      <c r="E2301" s="45">
        <v>22</v>
      </c>
      <c r="F2301" s="52" t="str">
        <f t="shared" si="105"/>
        <v>22S</v>
      </c>
      <c r="G2301" s="52" t="str">
        <f t="shared" si="106"/>
        <v>22S</v>
      </c>
      <c r="H2301" s="52" t="str">
        <f t="shared" si="107"/>
        <v>22SP</v>
      </c>
    </row>
    <row r="2302" spans="1:8" ht="13.5" thickBot="1" x14ac:dyDescent="0.3">
      <c r="A2302" s="21" t="s">
        <v>1540</v>
      </c>
      <c r="B2302" s="25" t="s">
        <v>2058</v>
      </c>
      <c r="C2302" s="25" t="s">
        <v>2087</v>
      </c>
      <c r="D2302" s="25" t="s">
        <v>2055</v>
      </c>
      <c r="E2302" s="45">
        <v>22</v>
      </c>
      <c r="F2302" s="52" t="str">
        <f t="shared" si="105"/>
        <v>22S</v>
      </c>
      <c r="G2302" s="52" t="str">
        <f t="shared" si="106"/>
        <v>22ST</v>
      </c>
      <c r="H2302" s="52" t="str">
        <f t="shared" si="107"/>
        <v>22SP</v>
      </c>
    </row>
    <row r="2303" spans="1:8" ht="13.5" thickBot="1" x14ac:dyDescent="0.3">
      <c r="A2303" s="21" t="s">
        <v>1677</v>
      </c>
      <c r="B2303" s="25" t="s">
        <v>2058</v>
      </c>
      <c r="C2303" s="25" t="s">
        <v>2088</v>
      </c>
      <c r="D2303" s="25" t="s">
        <v>2055</v>
      </c>
      <c r="E2303" s="45">
        <v>22</v>
      </c>
      <c r="F2303" s="52" t="str">
        <f t="shared" si="105"/>
        <v>22S</v>
      </c>
      <c r="G2303" s="52" t="str">
        <f t="shared" si="106"/>
        <v>22ST</v>
      </c>
      <c r="H2303" s="52" t="str">
        <f t="shared" si="107"/>
        <v>22SM</v>
      </c>
    </row>
    <row r="2304" spans="1:8" ht="13.5" thickBot="1" x14ac:dyDescent="0.3">
      <c r="A2304" s="21" t="s">
        <v>2654</v>
      </c>
      <c r="B2304" s="25" t="s">
        <v>2058</v>
      </c>
      <c r="C2304" s="25" t="s">
        <v>2088</v>
      </c>
      <c r="D2304" s="25" t="s">
        <v>2055</v>
      </c>
      <c r="E2304" s="45">
        <v>22</v>
      </c>
      <c r="F2304" s="52" t="str">
        <f t="shared" si="105"/>
        <v>22S</v>
      </c>
      <c r="G2304" s="52" t="str">
        <f t="shared" si="106"/>
        <v>22ST</v>
      </c>
      <c r="H2304" s="52" t="str">
        <f t="shared" si="107"/>
        <v>22SM</v>
      </c>
    </row>
    <row r="2305" spans="1:8" ht="13.5" thickBot="1" x14ac:dyDescent="0.3">
      <c r="A2305" s="21" t="s">
        <v>1982</v>
      </c>
      <c r="B2305" s="25" t="s">
        <v>2195</v>
      </c>
      <c r="C2305" s="25" t="s">
        <v>2088</v>
      </c>
      <c r="D2305" s="25" t="s">
        <v>2055</v>
      </c>
      <c r="E2305" s="45">
        <v>22</v>
      </c>
      <c r="F2305" s="52" t="str">
        <f t="shared" si="105"/>
        <v>22S</v>
      </c>
      <c r="G2305" s="52" t="str">
        <f t="shared" si="106"/>
        <v>22SK</v>
      </c>
      <c r="H2305" s="52" t="str">
        <f t="shared" si="107"/>
        <v>22SM</v>
      </c>
    </row>
    <row r="2306" spans="1:8" ht="13.5" thickBot="1" x14ac:dyDescent="0.3">
      <c r="A2306" s="21" t="s">
        <v>182</v>
      </c>
      <c r="B2306" s="25" t="s">
        <v>2058</v>
      </c>
      <c r="C2306" s="25" t="s">
        <v>2087</v>
      </c>
      <c r="D2306" s="25" t="s">
        <v>2058</v>
      </c>
      <c r="E2306" s="45">
        <v>22</v>
      </c>
      <c r="F2306" s="52" t="str">
        <f t="shared" ref="F2306:F2369" si="108">CONCATENATE(E2306,D2306)</f>
        <v>22T</v>
      </c>
      <c r="G2306" s="52" t="str">
        <f t="shared" ref="G2306:G2369" si="109">CONCATENATE(F2306,B2306)</f>
        <v>22TT</v>
      </c>
      <c r="H2306" s="52" t="str">
        <f t="shared" ref="H2306:H2369" si="110">CONCATENATE(F2306,C2306)</f>
        <v>22TP</v>
      </c>
    </row>
    <row r="2307" spans="1:8" ht="13.5" thickBot="1" x14ac:dyDescent="0.3">
      <c r="A2307" s="21" t="s">
        <v>242</v>
      </c>
      <c r="B2307" s="25" t="s">
        <v>2058</v>
      </c>
      <c r="C2307" s="25" t="s">
        <v>2087</v>
      </c>
      <c r="D2307" s="25" t="s">
        <v>2058</v>
      </c>
      <c r="E2307" s="45">
        <v>22</v>
      </c>
      <c r="F2307" s="52" t="str">
        <f t="shared" si="108"/>
        <v>22T</v>
      </c>
      <c r="G2307" s="52" t="str">
        <f t="shared" si="109"/>
        <v>22TT</v>
      </c>
      <c r="H2307" s="52" t="str">
        <f t="shared" si="110"/>
        <v>22TP</v>
      </c>
    </row>
    <row r="2308" spans="1:8" ht="13.5" thickBot="1" x14ac:dyDescent="0.3">
      <c r="A2308" s="21" t="s">
        <v>255</v>
      </c>
      <c r="B2308" s="25" t="s">
        <v>2058</v>
      </c>
      <c r="C2308" s="25" t="s">
        <v>2087</v>
      </c>
      <c r="D2308" s="25" t="s">
        <v>2058</v>
      </c>
      <c r="E2308" s="45">
        <v>22</v>
      </c>
      <c r="F2308" s="52" t="str">
        <f t="shared" si="108"/>
        <v>22T</v>
      </c>
      <c r="G2308" s="52" t="str">
        <f t="shared" si="109"/>
        <v>22TT</v>
      </c>
      <c r="H2308" s="52" t="str">
        <f t="shared" si="110"/>
        <v>22TP</v>
      </c>
    </row>
    <row r="2309" spans="1:8" ht="13.5" thickBot="1" x14ac:dyDescent="0.3">
      <c r="A2309" s="21" t="s">
        <v>261</v>
      </c>
      <c r="B2309" s="25" t="s">
        <v>2058</v>
      </c>
      <c r="C2309" s="25" t="s">
        <v>2087</v>
      </c>
      <c r="D2309" s="25" t="s">
        <v>2058</v>
      </c>
      <c r="E2309" s="45">
        <v>22</v>
      </c>
      <c r="F2309" s="52" t="str">
        <f t="shared" si="108"/>
        <v>22T</v>
      </c>
      <c r="G2309" s="52" t="str">
        <f t="shared" si="109"/>
        <v>22TT</v>
      </c>
      <c r="H2309" s="52" t="str">
        <f t="shared" si="110"/>
        <v>22TP</v>
      </c>
    </row>
    <row r="2310" spans="1:8" ht="13.5" thickBot="1" x14ac:dyDescent="0.3">
      <c r="A2310" s="21" t="s">
        <v>984</v>
      </c>
      <c r="B2310" s="25" t="s">
        <v>2195</v>
      </c>
      <c r="C2310" s="25" t="s">
        <v>2088</v>
      </c>
      <c r="D2310" s="25" t="s">
        <v>2058</v>
      </c>
      <c r="E2310" s="45">
        <v>22</v>
      </c>
      <c r="F2310" s="52" t="str">
        <f t="shared" si="108"/>
        <v>22T</v>
      </c>
      <c r="G2310" s="52" t="str">
        <f t="shared" si="109"/>
        <v>22TK</v>
      </c>
      <c r="H2310" s="52" t="str">
        <f t="shared" si="110"/>
        <v>22TM</v>
      </c>
    </row>
    <row r="2311" spans="1:8" ht="13.5" thickBot="1" x14ac:dyDescent="0.3">
      <c r="A2311" s="21" t="s">
        <v>1007</v>
      </c>
      <c r="B2311" s="25" t="s">
        <v>2195</v>
      </c>
      <c r="C2311" s="25" t="s">
        <v>2087</v>
      </c>
      <c r="D2311" s="25" t="s">
        <v>2058</v>
      </c>
      <c r="E2311" s="45">
        <v>22</v>
      </c>
      <c r="F2311" s="52" t="str">
        <f t="shared" si="108"/>
        <v>22T</v>
      </c>
      <c r="G2311" s="52" t="str">
        <f t="shared" si="109"/>
        <v>22TK</v>
      </c>
      <c r="H2311" s="52" t="str">
        <f t="shared" si="110"/>
        <v>22TP</v>
      </c>
    </row>
    <row r="2312" spans="1:8" ht="13.5" thickBot="1" x14ac:dyDescent="0.3">
      <c r="A2312" s="21" t="s">
        <v>1136</v>
      </c>
      <c r="B2312" s="25" t="s">
        <v>2058</v>
      </c>
      <c r="C2312" s="25" t="s">
        <v>2088</v>
      </c>
      <c r="D2312" s="25" t="s">
        <v>2058</v>
      </c>
      <c r="E2312" s="45">
        <v>22</v>
      </c>
      <c r="F2312" s="52" t="str">
        <f t="shared" si="108"/>
        <v>22T</v>
      </c>
      <c r="G2312" s="52" t="str">
        <f t="shared" si="109"/>
        <v>22TT</v>
      </c>
      <c r="H2312" s="52" t="str">
        <f t="shared" si="110"/>
        <v>22TM</v>
      </c>
    </row>
    <row r="2313" spans="1:8" ht="13.5" thickBot="1" x14ac:dyDescent="0.3">
      <c r="A2313" s="21" t="s">
        <v>2749</v>
      </c>
      <c r="B2313" s="25" t="s">
        <v>2058</v>
      </c>
      <c r="C2313" s="25" t="s">
        <v>2088</v>
      </c>
      <c r="D2313" s="25" t="s">
        <v>2058</v>
      </c>
      <c r="E2313" s="45">
        <v>22</v>
      </c>
      <c r="F2313" s="52" t="str">
        <f t="shared" si="108"/>
        <v>22T</v>
      </c>
      <c r="G2313" s="52" t="str">
        <f t="shared" si="109"/>
        <v>22TT</v>
      </c>
      <c r="H2313" s="52" t="str">
        <f t="shared" si="110"/>
        <v>22TM</v>
      </c>
    </row>
    <row r="2314" spans="1:8" ht="13.5" thickBot="1" x14ac:dyDescent="0.3">
      <c r="A2314" s="21" t="s">
        <v>1511</v>
      </c>
      <c r="B2314" s="25"/>
      <c r="C2314" s="25" t="s">
        <v>2087</v>
      </c>
      <c r="D2314" s="25" t="s">
        <v>2058</v>
      </c>
      <c r="E2314" s="45">
        <v>22</v>
      </c>
      <c r="F2314" s="52" t="str">
        <f t="shared" si="108"/>
        <v>22T</v>
      </c>
      <c r="G2314" s="52" t="str">
        <f t="shared" si="109"/>
        <v>22T</v>
      </c>
      <c r="H2314" s="52" t="str">
        <f t="shared" si="110"/>
        <v>22TP</v>
      </c>
    </row>
    <row r="2315" spans="1:8" ht="13.5" thickBot="1" x14ac:dyDescent="0.3">
      <c r="A2315" s="21" t="s">
        <v>1611</v>
      </c>
      <c r="B2315" s="25" t="s">
        <v>2058</v>
      </c>
      <c r="C2315" s="25" t="s">
        <v>2087</v>
      </c>
      <c r="D2315" s="25" t="s">
        <v>2058</v>
      </c>
      <c r="E2315" s="45">
        <v>22</v>
      </c>
      <c r="F2315" s="52" t="str">
        <f t="shared" si="108"/>
        <v>22T</v>
      </c>
      <c r="G2315" s="52" t="str">
        <f t="shared" si="109"/>
        <v>22TT</v>
      </c>
      <c r="H2315" s="52" t="str">
        <f t="shared" si="110"/>
        <v>22TP</v>
      </c>
    </row>
    <row r="2316" spans="1:8" ht="13.5" thickBot="1" x14ac:dyDescent="0.3">
      <c r="A2316" s="21" t="s">
        <v>1855</v>
      </c>
      <c r="B2316" s="25" t="s">
        <v>2058</v>
      </c>
      <c r="C2316" s="25" t="s">
        <v>2088</v>
      </c>
      <c r="D2316" s="25" t="s">
        <v>2058</v>
      </c>
      <c r="E2316" s="45">
        <v>22</v>
      </c>
      <c r="F2316" s="52" t="str">
        <f t="shared" si="108"/>
        <v>22T</v>
      </c>
      <c r="G2316" s="52" t="str">
        <f t="shared" si="109"/>
        <v>22TT</v>
      </c>
      <c r="H2316" s="52" t="str">
        <f t="shared" si="110"/>
        <v>22TM</v>
      </c>
    </row>
    <row r="2317" spans="1:8" ht="13.5" thickBot="1" x14ac:dyDescent="0.3">
      <c r="A2317" s="21" t="s">
        <v>2655</v>
      </c>
      <c r="B2317" s="25" t="s">
        <v>2058</v>
      </c>
      <c r="C2317" s="25" t="s">
        <v>2088</v>
      </c>
      <c r="D2317" s="25" t="s">
        <v>2058</v>
      </c>
      <c r="E2317" s="45">
        <v>22</v>
      </c>
      <c r="F2317" s="52" t="str">
        <f t="shared" si="108"/>
        <v>22T</v>
      </c>
      <c r="G2317" s="52" t="str">
        <f t="shared" si="109"/>
        <v>22TT</v>
      </c>
      <c r="H2317" s="52" t="str">
        <f t="shared" si="110"/>
        <v>22TM</v>
      </c>
    </row>
    <row r="2318" spans="1:8" ht="13.5" thickBot="1" x14ac:dyDescent="0.3">
      <c r="A2318" s="21" t="s">
        <v>2049</v>
      </c>
      <c r="B2318" s="25" t="s">
        <v>2195</v>
      </c>
      <c r="C2318" s="25" t="s">
        <v>2088</v>
      </c>
      <c r="D2318" s="25" t="s">
        <v>2058</v>
      </c>
      <c r="E2318" s="45">
        <v>22</v>
      </c>
      <c r="F2318" s="52" t="str">
        <f t="shared" si="108"/>
        <v>22T</v>
      </c>
      <c r="G2318" s="52" t="str">
        <f t="shared" si="109"/>
        <v>22TK</v>
      </c>
      <c r="H2318" s="52" t="str">
        <f t="shared" si="110"/>
        <v>22TM</v>
      </c>
    </row>
    <row r="2319" spans="1:8" ht="13.5" thickBot="1" x14ac:dyDescent="0.3">
      <c r="A2319" s="21" t="s">
        <v>114</v>
      </c>
      <c r="B2319" s="25" t="s">
        <v>2058</v>
      </c>
      <c r="C2319" s="25" t="s">
        <v>2087</v>
      </c>
      <c r="D2319" s="25" t="s">
        <v>2056</v>
      </c>
      <c r="E2319" s="45">
        <v>22</v>
      </c>
      <c r="F2319" s="52" t="str">
        <f t="shared" si="108"/>
        <v>22W</v>
      </c>
      <c r="G2319" s="52" t="str">
        <f t="shared" si="109"/>
        <v>22WT</v>
      </c>
      <c r="H2319" s="52" t="str">
        <f t="shared" si="110"/>
        <v>22WP</v>
      </c>
    </row>
    <row r="2320" spans="1:8" ht="13.5" thickBot="1" x14ac:dyDescent="0.3">
      <c r="A2320" s="21" t="s">
        <v>221</v>
      </c>
      <c r="B2320" s="25" t="s">
        <v>2058</v>
      </c>
      <c r="C2320" s="25" t="s">
        <v>2087</v>
      </c>
      <c r="D2320" s="25" t="s">
        <v>2056</v>
      </c>
      <c r="E2320" s="45">
        <v>22</v>
      </c>
      <c r="F2320" s="52" t="str">
        <f t="shared" si="108"/>
        <v>22W</v>
      </c>
      <c r="G2320" s="52" t="str">
        <f t="shared" si="109"/>
        <v>22WT</v>
      </c>
      <c r="H2320" s="52" t="str">
        <f t="shared" si="110"/>
        <v>22WP</v>
      </c>
    </row>
    <row r="2321" spans="1:8" ht="13.5" thickBot="1" x14ac:dyDescent="0.3">
      <c r="A2321" s="21" t="s">
        <v>246</v>
      </c>
      <c r="B2321" s="25" t="s">
        <v>2058</v>
      </c>
      <c r="C2321" s="25" t="s">
        <v>2087</v>
      </c>
      <c r="D2321" s="25" t="s">
        <v>2056</v>
      </c>
      <c r="E2321" s="45">
        <v>22</v>
      </c>
      <c r="F2321" s="52" t="str">
        <f t="shared" si="108"/>
        <v>22W</v>
      </c>
      <c r="G2321" s="52" t="str">
        <f t="shared" si="109"/>
        <v>22WT</v>
      </c>
      <c r="H2321" s="52" t="str">
        <f t="shared" si="110"/>
        <v>22WP</v>
      </c>
    </row>
    <row r="2322" spans="1:8" ht="13.5" thickBot="1" x14ac:dyDescent="0.3">
      <c r="A2322" s="21" t="s">
        <v>253</v>
      </c>
      <c r="B2322" s="25" t="s">
        <v>2058</v>
      </c>
      <c r="C2322" s="25" t="s">
        <v>2087</v>
      </c>
      <c r="D2322" s="25" t="s">
        <v>2056</v>
      </c>
      <c r="E2322" s="45">
        <v>22</v>
      </c>
      <c r="F2322" s="52" t="str">
        <f t="shared" si="108"/>
        <v>22W</v>
      </c>
      <c r="G2322" s="52" t="str">
        <f t="shared" si="109"/>
        <v>22WT</v>
      </c>
      <c r="H2322" s="52" t="str">
        <f t="shared" si="110"/>
        <v>22WP</v>
      </c>
    </row>
    <row r="2323" spans="1:8" ht="13.5" thickBot="1" x14ac:dyDescent="0.3">
      <c r="A2323" s="21" t="s">
        <v>254</v>
      </c>
      <c r="B2323" s="25" t="s">
        <v>2058</v>
      </c>
      <c r="C2323" s="25" t="s">
        <v>2087</v>
      </c>
      <c r="D2323" s="25" t="s">
        <v>2056</v>
      </c>
      <c r="E2323" s="45">
        <v>22</v>
      </c>
      <c r="F2323" s="52" t="str">
        <f t="shared" si="108"/>
        <v>22W</v>
      </c>
      <c r="G2323" s="52" t="str">
        <f t="shared" si="109"/>
        <v>22WT</v>
      </c>
      <c r="H2323" s="52" t="str">
        <f t="shared" si="110"/>
        <v>22WP</v>
      </c>
    </row>
    <row r="2324" spans="1:8" ht="13.5" thickBot="1" x14ac:dyDescent="0.3">
      <c r="A2324" s="21" t="s">
        <v>256</v>
      </c>
      <c r="B2324" s="25" t="s">
        <v>2058</v>
      </c>
      <c r="C2324" s="25" t="s">
        <v>2087</v>
      </c>
      <c r="D2324" s="25" t="s">
        <v>2056</v>
      </c>
      <c r="E2324" s="45">
        <v>22</v>
      </c>
      <c r="F2324" s="52" t="str">
        <f t="shared" si="108"/>
        <v>22W</v>
      </c>
      <c r="G2324" s="52" t="str">
        <f t="shared" si="109"/>
        <v>22WT</v>
      </c>
      <c r="H2324" s="52" t="str">
        <f t="shared" si="110"/>
        <v>22WP</v>
      </c>
    </row>
    <row r="2325" spans="1:8" ht="13.5" thickBot="1" x14ac:dyDescent="0.3">
      <c r="A2325" s="21" t="s">
        <v>930</v>
      </c>
      <c r="B2325" s="25" t="s">
        <v>2195</v>
      </c>
      <c r="C2325" s="25" t="s">
        <v>2088</v>
      </c>
      <c r="D2325" s="25" t="s">
        <v>2056</v>
      </c>
      <c r="E2325" s="45">
        <v>22</v>
      </c>
      <c r="F2325" s="52" t="str">
        <f t="shared" si="108"/>
        <v>22W</v>
      </c>
      <c r="G2325" s="52" t="str">
        <f t="shared" si="109"/>
        <v>22WK</v>
      </c>
      <c r="H2325" s="52" t="str">
        <f t="shared" si="110"/>
        <v>22WM</v>
      </c>
    </row>
    <row r="2326" spans="1:8" ht="13.5" thickBot="1" x14ac:dyDescent="0.3">
      <c r="A2326" s="21" t="s">
        <v>2750</v>
      </c>
      <c r="B2326" s="25" t="s">
        <v>2195</v>
      </c>
      <c r="C2326" s="25" t="s">
        <v>2087</v>
      </c>
      <c r="D2326" s="25" t="s">
        <v>2056</v>
      </c>
      <c r="E2326" s="45">
        <v>22</v>
      </c>
      <c r="F2326" s="52" t="str">
        <f t="shared" si="108"/>
        <v>22W</v>
      </c>
      <c r="G2326" s="52" t="str">
        <f t="shared" si="109"/>
        <v>22WK</v>
      </c>
      <c r="H2326" s="52" t="str">
        <f t="shared" si="110"/>
        <v>22WP</v>
      </c>
    </row>
    <row r="2327" spans="1:8" ht="13.5" thickBot="1" x14ac:dyDescent="0.3">
      <c r="A2327" s="21" t="s">
        <v>1084</v>
      </c>
      <c r="B2327" s="25" t="s">
        <v>2058</v>
      </c>
      <c r="C2327" s="25" t="s">
        <v>2088</v>
      </c>
      <c r="D2327" s="25" t="s">
        <v>2056</v>
      </c>
      <c r="E2327" s="45">
        <v>22</v>
      </c>
      <c r="F2327" s="52" t="str">
        <f t="shared" si="108"/>
        <v>22W</v>
      </c>
      <c r="G2327" s="52" t="str">
        <f t="shared" si="109"/>
        <v>22WT</v>
      </c>
      <c r="H2327" s="52" t="str">
        <f t="shared" si="110"/>
        <v>22WM</v>
      </c>
    </row>
    <row r="2328" spans="1:8" ht="13.5" thickBot="1" x14ac:dyDescent="0.3">
      <c r="A2328" s="21" t="s">
        <v>2751</v>
      </c>
      <c r="B2328" s="25" t="s">
        <v>2058</v>
      </c>
      <c r="C2328" s="25" t="s">
        <v>2088</v>
      </c>
      <c r="D2328" s="25" t="s">
        <v>2056</v>
      </c>
      <c r="E2328" s="45">
        <v>22</v>
      </c>
      <c r="F2328" s="52" t="str">
        <f t="shared" si="108"/>
        <v>22W</v>
      </c>
      <c r="G2328" s="52" t="str">
        <f t="shared" si="109"/>
        <v>22WT</v>
      </c>
      <c r="H2328" s="52" t="str">
        <f t="shared" si="110"/>
        <v>22WM</v>
      </c>
    </row>
    <row r="2329" spans="1:8" ht="13.5" thickBot="1" x14ac:dyDescent="0.3">
      <c r="A2329" s="21" t="s">
        <v>1446</v>
      </c>
      <c r="B2329" s="25"/>
      <c r="C2329" s="25" t="s">
        <v>2087</v>
      </c>
      <c r="D2329" s="25" t="s">
        <v>2056</v>
      </c>
      <c r="E2329" s="45">
        <v>22</v>
      </c>
      <c r="F2329" s="52" t="str">
        <f t="shared" si="108"/>
        <v>22W</v>
      </c>
      <c r="G2329" s="52" t="str">
        <f t="shared" si="109"/>
        <v>22W</v>
      </c>
      <c r="H2329" s="52" t="str">
        <f t="shared" si="110"/>
        <v>22WP</v>
      </c>
    </row>
    <row r="2330" spans="1:8" ht="13.5" thickBot="1" x14ac:dyDescent="0.3">
      <c r="A2330" s="21" t="s">
        <v>1570</v>
      </c>
      <c r="B2330" s="25" t="s">
        <v>2058</v>
      </c>
      <c r="C2330" s="25" t="s">
        <v>2087</v>
      </c>
      <c r="D2330" s="25" t="s">
        <v>2056</v>
      </c>
      <c r="E2330" s="45">
        <v>22</v>
      </c>
      <c r="F2330" s="52" t="str">
        <f t="shared" si="108"/>
        <v>22W</v>
      </c>
      <c r="G2330" s="52" t="str">
        <f t="shared" si="109"/>
        <v>22WT</v>
      </c>
      <c r="H2330" s="52" t="str">
        <f t="shared" si="110"/>
        <v>22WP</v>
      </c>
    </row>
    <row r="2331" spans="1:8" ht="13.5" thickBot="1" x14ac:dyDescent="0.3">
      <c r="A2331" s="21" t="s">
        <v>1740</v>
      </c>
      <c r="B2331" s="25" t="s">
        <v>2058</v>
      </c>
      <c r="C2331" s="25" t="s">
        <v>2088</v>
      </c>
      <c r="D2331" s="25" t="s">
        <v>2056</v>
      </c>
      <c r="E2331" s="45">
        <v>22</v>
      </c>
      <c r="F2331" s="52" t="str">
        <f t="shared" si="108"/>
        <v>22W</v>
      </c>
      <c r="G2331" s="52" t="str">
        <f t="shared" si="109"/>
        <v>22WT</v>
      </c>
      <c r="H2331" s="52" t="str">
        <f t="shared" si="110"/>
        <v>22WM</v>
      </c>
    </row>
    <row r="2332" spans="1:8" ht="13.5" thickBot="1" x14ac:dyDescent="0.3">
      <c r="A2332" s="21" t="s">
        <v>1912</v>
      </c>
      <c r="B2332" s="25" t="s">
        <v>2058</v>
      </c>
      <c r="C2332" s="25" t="s">
        <v>2088</v>
      </c>
      <c r="D2332" s="25" t="s">
        <v>2056</v>
      </c>
      <c r="E2332" s="45">
        <v>22</v>
      </c>
      <c r="F2332" s="52" t="str">
        <f t="shared" si="108"/>
        <v>22W</v>
      </c>
      <c r="G2332" s="52" t="str">
        <f t="shared" si="109"/>
        <v>22WT</v>
      </c>
      <c r="H2332" s="52" t="str">
        <f t="shared" si="110"/>
        <v>22WM</v>
      </c>
    </row>
    <row r="2333" spans="1:8" ht="13.5" thickBot="1" x14ac:dyDescent="0.3">
      <c r="A2333" s="21" t="s">
        <v>2487</v>
      </c>
      <c r="B2333" s="25" t="s">
        <v>2195</v>
      </c>
      <c r="C2333" s="25" t="s">
        <v>2088</v>
      </c>
      <c r="D2333" s="25" t="s">
        <v>2056</v>
      </c>
      <c r="E2333" s="45">
        <v>22</v>
      </c>
      <c r="F2333" s="52" t="str">
        <f t="shared" si="108"/>
        <v>22W</v>
      </c>
      <c r="G2333" s="52" t="str">
        <f t="shared" si="109"/>
        <v>22WK</v>
      </c>
      <c r="H2333" s="52" t="str">
        <f t="shared" si="110"/>
        <v>22WM</v>
      </c>
    </row>
    <row r="2334" spans="1:8" ht="13.5" thickBot="1" x14ac:dyDescent="0.3">
      <c r="A2334" s="21" t="s">
        <v>2266</v>
      </c>
      <c r="B2334" s="25" t="s">
        <v>2058</v>
      </c>
      <c r="C2334" s="25" t="s">
        <v>2087</v>
      </c>
      <c r="D2334" s="25" t="s">
        <v>2055</v>
      </c>
      <c r="E2334" s="45">
        <v>22</v>
      </c>
      <c r="F2334" s="52" t="str">
        <f t="shared" si="108"/>
        <v>22S</v>
      </c>
      <c r="G2334" s="52" t="str">
        <f t="shared" si="109"/>
        <v>22ST</v>
      </c>
      <c r="H2334" s="52" t="str">
        <f t="shared" si="110"/>
        <v>22SP</v>
      </c>
    </row>
    <row r="2335" spans="1:8" ht="13.5" thickBot="1" x14ac:dyDescent="0.3">
      <c r="A2335" s="21" t="s">
        <v>472</v>
      </c>
      <c r="B2335" s="25" t="s">
        <v>2058</v>
      </c>
      <c r="C2335" s="25" t="s">
        <v>2087</v>
      </c>
      <c r="D2335" s="25" t="s">
        <v>2056</v>
      </c>
      <c r="E2335" s="45">
        <v>22</v>
      </c>
      <c r="F2335" s="52" t="str">
        <f t="shared" si="108"/>
        <v>22W</v>
      </c>
      <c r="G2335" s="52" t="str">
        <f t="shared" si="109"/>
        <v>22WT</v>
      </c>
      <c r="H2335" s="52" t="str">
        <f t="shared" si="110"/>
        <v>22WP</v>
      </c>
    </row>
    <row r="2336" spans="1:8" ht="13.5" thickBot="1" x14ac:dyDescent="0.3">
      <c r="A2336" s="21" t="s">
        <v>359</v>
      </c>
      <c r="B2336" s="25" t="s">
        <v>2058</v>
      </c>
      <c r="C2336" s="25" t="s">
        <v>2087</v>
      </c>
      <c r="D2336" s="25" t="s">
        <v>2055</v>
      </c>
      <c r="E2336" s="45">
        <v>22</v>
      </c>
      <c r="F2336" s="52" t="str">
        <f t="shared" si="108"/>
        <v>22S</v>
      </c>
      <c r="G2336" s="52" t="str">
        <f t="shared" si="109"/>
        <v>22ST</v>
      </c>
      <c r="H2336" s="52" t="str">
        <f t="shared" si="110"/>
        <v>22SP</v>
      </c>
    </row>
    <row r="2337" spans="1:8" ht="13.5" thickBot="1" x14ac:dyDescent="0.3">
      <c r="A2337" s="21" t="s">
        <v>360</v>
      </c>
      <c r="B2337" s="25" t="s">
        <v>2058</v>
      </c>
      <c r="C2337" s="25" t="s">
        <v>2087</v>
      </c>
      <c r="D2337" s="25" t="s">
        <v>2055</v>
      </c>
      <c r="E2337" s="45">
        <v>22</v>
      </c>
      <c r="F2337" s="52" t="str">
        <f t="shared" si="108"/>
        <v>22S</v>
      </c>
      <c r="G2337" s="52" t="str">
        <f t="shared" si="109"/>
        <v>22ST</v>
      </c>
      <c r="H2337" s="52" t="str">
        <f t="shared" si="110"/>
        <v>22SP</v>
      </c>
    </row>
    <row r="2338" spans="1:8" ht="13.5" thickBot="1" x14ac:dyDescent="0.3">
      <c r="A2338" s="21" t="s">
        <v>361</v>
      </c>
      <c r="B2338" s="25" t="s">
        <v>2058</v>
      </c>
      <c r="C2338" s="25" t="s">
        <v>2087</v>
      </c>
      <c r="D2338" s="25" t="s">
        <v>2055</v>
      </c>
      <c r="E2338" s="45">
        <v>22</v>
      </c>
      <c r="F2338" s="52" t="str">
        <f t="shared" si="108"/>
        <v>22S</v>
      </c>
      <c r="G2338" s="52" t="str">
        <f t="shared" si="109"/>
        <v>22ST</v>
      </c>
      <c r="H2338" s="52" t="str">
        <f t="shared" si="110"/>
        <v>22SP</v>
      </c>
    </row>
    <row r="2339" spans="1:8" ht="13.5" thickBot="1" x14ac:dyDescent="0.3">
      <c r="A2339" s="21" t="s">
        <v>147</v>
      </c>
      <c r="B2339" s="25" t="s">
        <v>2058</v>
      </c>
      <c r="C2339" s="25" t="s">
        <v>2087</v>
      </c>
      <c r="D2339" s="25" t="s">
        <v>2057</v>
      </c>
      <c r="E2339" s="45">
        <v>22</v>
      </c>
      <c r="F2339" s="52" t="str">
        <f t="shared" si="108"/>
        <v>22O</v>
      </c>
      <c r="G2339" s="52" t="str">
        <f t="shared" si="109"/>
        <v>22OT</v>
      </c>
      <c r="H2339" s="52" t="str">
        <f t="shared" si="110"/>
        <v>22OP</v>
      </c>
    </row>
    <row r="2340" spans="1:8" ht="13.5" thickBot="1" x14ac:dyDescent="0.3">
      <c r="A2340" s="21" t="s">
        <v>2752</v>
      </c>
      <c r="B2340" s="25" t="s">
        <v>2058</v>
      </c>
      <c r="C2340" s="25" t="s">
        <v>2087</v>
      </c>
      <c r="D2340" s="25" t="s">
        <v>2057</v>
      </c>
      <c r="E2340" s="45">
        <v>22</v>
      </c>
      <c r="F2340" s="52" t="str">
        <f t="shared" si="108"/>
        <v>22O</v>
      </c>
      <c r="G2340" s="52" t="str">
        <f t="shared" si="109"/>
        <v>22OT</v>
      </c>
      <c r="H2340" s="52" t="str">
        <f t="shared" si="110"/>
        <v>22OP</v>
      </c>
    </row>
    <row r="2341" spans="1:8" ht="13.5" thickBot="1" x14ac:dyDescent="0.3">
      <c r="A2341" s="21" t="s">
        <v>259</v>
      </c>
      <c r="B2341" s="25" t="s">
        <v>2058</v>
      </c>
      <c r="C2341" s="25" t="s">
        <v>2087</v>
      </c>
      <c r="D2341" s="25" t="s">
        <v>2057</v>
      </c>
      <c r="E2341" s="45">
        <v>22</v>
      </c>
      <c r="F2341" s="52" t="str">
        <f t="shared" si="108"/>
        <v>22O</v>
      </c>
      <c r="G2341" s="52" t="str">
        <f t="shared" si="109"/>
        <v>22OT</v>
      </c>
      <c r="H2341" s="52" t="str">
        <f t="shared" si="110"/>
        <v>22OP</v>
      </c>
    </row>
    <row r="2342" spans="1:8" ht="13.5" thickBot="1" x14ac:dyDescent="0.3">
      <c r="A2342" s="21" t="s">
        <v>961</v>
      </c>
      <c r="B2342" s="25" t="s">
        <v>2195</v>
      </c>
      <c r="C2342" s="25" t="s">
        <v>2088</v>
      </c>
      <c r="D2342" s="25" t="s">
        <v>2057</v>
      </c>
      <c r="E2342" s="45">
        <v>22</v>
      </c>
      <c r="F2342" s="52" t="str">
        <f t="shared" si="108"/>
        <v>22O</v>
      </c>
      <c r="G2342" s="52" t="str">
        <f t="shared" si="109"/>
        <v>22OK</v>
      </c>
      <c r="H2342" s="52" t="str">
        <f t="shared" si="110"/>
        <v>22OM</v>
      </c>
    </row>
    <row r="2343" spans="1:8" ht="13.5" thickBot="1" x14ac:dyDescent="0.3">
      <c r="A2343" s="21" t="s">
        <v>1116</v>
      </c>
      <c r="B2343" s="25" t="s">
        <v>2058</v>
      </c>
      <c r="C2343" s="25" t="s">
        <v>2088</v>
      </c>
      <c r="D2343" s="25" t="s">
        <v>2057</v>
      </c>
      <c r="E2343" s="45">
        <v>22</v>
      </c>
      <c r="F2343" s="52" t="str">
        <f t="shared" si="108"/>
        <v>22O</v>
      </c>
      <c r="G2343" s="52" t="str">
        <f t="shared" si="109"/>
        <v>22OT</v>
      </c>
      <c r="H2343" s="52" t="str">
        <f t="shared" si="110"/>
        <v>22OM</v>
      </c>
    </row>
    <row r="2344" spans="1:8" ht="26.25" thickBot="1" x14ac:dyDescent="0.3">
      <c r="A2344" s="21" t="s">
        <v>1482</v>
      </c>
      <c r="B2344" s="25"/>
      <c r="C2344" s="25" t="s">
        <v>2087</v>
      </c>
      <c r="D2344" s="25" t="s">
        <v>2057</v>
      </c>
      <c r="E2344" s="45">
        <v>22</v>
      </c>
      <c r="F2344" s="52" t="str">
        <f t="shared" si="108"/>
        <v>22O</v>
      </c>
      <c r="G2344" s="52" t="str">
        <f t="shared" si="109"/>
        <v>22O</v>
      </c>
      <c r="H2344" s="52" t="str">
        <f t="shared" si="110"/>
        <v>22OP</v>
      </c>
    </row>
    <row r="2345" spans="1:8" ht="13.5" thickBot="1" x14ac:dyDescent="0.3">
      <c r="A2345" s="21" t="s">
        <v>1590</v>
      </c>
      <c r="B2345" s="25" t="s">
        <v>2058</v>
      </c>
      <c r="C2345" s="25" t="s">
        <v>2087</v>
      </c>
      <c r="D2345" s="25" t="s">
        <v>2057</v>
      </c>
      <c r="E2345" s="45">
        <v>22</v>
      </c>
      <c r="F2345" s="52" t="str">
        <f t="shared" si="108"/>
        <v>22O</v>
      </c>
      <c r="G2345" s="52" t="str">
        <f t="shared" si="109"/>
        <v>22OT</v>
      </c>
      <c r="H2345" s="52" t="str">
        <f t="shared" si="110"/>
        <v>22OP</v>
      </c>
    </row>
    <row r="2346" spans="1:8" ht="13.5" thickBot="1" x14ac:dyDescent="0.3">
      <c r="A2346" s="21" t="s">
        <v>1804</v>
      </c>
      <c r="B2346" s="25" t="s">
        <v>2058</v>
      </c>
      <c r="C2346" s="25" t="s">
        <v>2088</v>
      </c>
      <c r="D2346" s="25" t="s">
        <v>2057</v>
      </c>
      <c r="E2346" s="45">
        <v>22</v>
      </c>
      <c r="F2346" s="52" t="str">
        <f t="shared" si="108"/>
        <v>22O</v>
      </c>
      <c r="G2346" s="52" t="str">
        <f t="shared" si="109"/>
        <v>22OT</v>
      </c>
      <c r="H2346" s="52" t="str">
        <f t="shared" si="110"/>
        <v>22OM</v>
      </c>
    </row>
    <row r="2347" spans="1:8" ht="13.5" thickBot="1" x14ac:dyDescent="0.3">
      <c r="A2347" s="21" t="s">
        <v>1936</v>
      </c>
      <c r="B2347" s="25" t="s">
        <v>2058</v>
      </c>
      <c r="C2347" s="25" t="s">
        <v>2088</v>
      </c>
      <c r="D2347" s="25" t="s">
        <v>2057</v>
      </c>
      <c r="E2347" s="45">
        <v>22</v>
      </c>
      <c r="F2347" s="52" t="str">
        <f t="shared" si="108"/>
        <v>22O</v>
      </c>
      <c r="G2347" s="52" t="str">
        <f t="shared" si="109"/>
        <v>22OT</v>
      </c>
      <c r="H2347" s="52" t="str">
        <f t="shared" si="110"/>
        <v>22OM</v>
      </c>
    </row>
    <row r="2348" spans="1:8" ht="13.5" thickBot="1" x14ac:dyDescent="0.3">
      <c r="A2348" s="21" t="s">
        <v>2031</v>
      </c>
      <c r="B2348" s="25" t="s">
        <v>2195</v>
      </c>
      <c r="C2348" s="25" t="s">
        <v>2088</v>
      </c>
      <c r="D2348" s="25" t="s">
        <v>2057</v>
      </c>
      <c r="E2348" s="45">
        <v>22</v>
      </c>
      <c r="F2348" s="52" t="str">
        <f t="shared" si="108"/>
        <v>22O</v>
      </c>
      <c r="G2348" s="52" t="str">
        <f t="shared" si="109"/>
        <v>22OK</v>
      </c>
      <c r="H2348" s="52" t="str">
        <f t="shared" si="110"/>
        <v>22OM</v>
      </c>
    </row>
    <row r="2349" spans="1:8" ht="13.5" thickBot="1" x14ac:dyDescent="0.3">
      <c r="A2349" s="21" t="s">
        <v>74</v>
      </c>
      <c r="B2349" s="25" t="s">
        <v>2058</v>
      </c>
      <c r="C2349" s="25" t="s">
        <v>2087</v>
      </c>
      <c r="D2349" s="25" t="s">
        <v>2055</v>
      </c>
      <c r="E2349" s="45">
        <v>22</v>
      </c>
      <c r="F2349" s="52" t="str">
        <f t="shared" si="108"/>
        <v>22S</v>
      </c>
      <c r="G2349" s="52" t="str">
        <f t="shared" si="109"/>
        <v>22ST</v>
      </c>
      <c r="H2349" s="52" t="str">
        <f t="shared" si="110"/>
        <v>22SP</v>
      </c>
    </row>
    <row r="2350" spans="1:8" ht="13.5" thickBot="1" x14ac:dyDescent="0.3">
      <c r="A2350" s="21" t="s">
        <v>896</v>
      </c>
      <c r="B2350" s="25" t="s">
        <v>2195</v>
      </c>
      <c r="C2350" s="25" t="s">
        <v>2088</v>
      </c>
      <c r="D2350" s="25" t="s">
        <v>2055</v>
      </c>
      <c r="E2350" s="45">
        <v>22</v>
      </c>
      <c r="F2350" s="52" t="str">
        <f t="shared" si="108"/>
        <v>22S</v>
      </c>
      <c r="G2350" s="52" t="str">
        <f t="shared" si="109"/>
        <v>22SK</v>
      </c>
      <c r="H2350" s="52" t="str">
        <f t="shared" si="110"/>
        <v>22SM</v>
      </c>
    </row>
    <row r="2351" spans="1:8" ht="13.5" thickBot="1" x14ac:dyDescent="0.3">
      <c r="A2351" s="21" t="s">
        <v>2517</v>
      </c>
      <c r="B2351" s="25" t="s">
        <v>2195</v>
      </c>
      <c r="C2351" s="25" t="s">
        <v>2087</v>
      </c>
      <c r="D2351" s="25" t="s">
        <v>2055</v>
      </c>
      <c r="E2351" s="45">
        <v>22</v>
      </c>
      <c r="F2351" s="52" t="str">
        <f t="shared" si="108"/>
        <v>22S</v>
      </c>
      <c r="G2351" s="52" t="str">
        <f t="shared" si="109"/>
        <v>22SK</v>
      </c>
      <c r="H2351" s="52" t="str">
        <f t="shared" si="110"/>
        <v>22SP</v>
      </c>
    </row>
    <row r="2352" spans="1:8" ht="13.5" thickBot="1" x14ac:dyDescent="0.3">
      <c r="A2352" s="21" t="s">
        <v>1051</v>
      </c>
      <c r="B2352" s="25" t="s">
        <v>2058</v>
      </c>
      <c r="C2352" s="25" t="s">
        <v>2088</v>
      </c>
      <c r="D2352" s="25" t="s">
        <v>2055</v>
      </c>
      <c r="E2352" s="45">
        <v>22</v>
      </c>
      <c r="F2352" s="52" t="str">
        <f t="shared" si="108"/>
        <v>22S</v>
      </c>
      <c r="G2352" s="52" t="str">
        <f t="shared" si="109"/>
        <v>22ST</v>
      </c>
      <c r="H2352" s="52" t="str">
        <f t="shared" si="110"/>
        <v>22SM</v>
      </c>
    </row>
    <row r="2353" spans="1:8" ht="13.5" thickBot="1" x14ac:dyDescent="0.3">
      <c r="A2353" s="21" t="s">
        <v>1397</v>
      </c>
      <c r="B2353" s="25"/>
      <c r="C2353" s="25" t="s">
        <v>2087</v>
      </c>
      <c r="D2353" s="25" t="s">
        <v>2055</v>
      </c>
      <c r="E2353" s="45">
        <v>22</v>
      </c>
      <c r="F2353" s="52" t="str">
        <f t="shared" si="108"/>
        <v>22S</v>
      </c>
      <c r="G2353" s="52" t="str">
        <f t="shared" si="109"/>
        <v>22S</v>
      </c>
      <c r="H2353" s="52" t="str">
        <f t="shared" si="110"/>
        <v>22SP</v>
      </c>
    </row>
    <row r="2354" spans="1:8" ht="13.5" thickBot="1" x14ac:dyDescent="0.3">
      <c r="A2354" s="21" t="s">
        <v>1541</v>
      </c>
      <c r="B2354" s="25" t="s">
        <v>2058</v>
      </c>
      <c r="C2354" s="25" t="s">
        <v>2087</v>
      </c>
      <c r="D2354" s="25" t="s">
        <v>2055</v>
      </c>
      <c r="E2354" s="45">
        <v>22</v>
      </c>
      <c r="F2354" s="52" t="str">
        <f t="shared" si="108"/>
        <v>22S</v>
      </c>
      <c r="G2354" s="52" t="str">
        <f t="shared" si="109"/>
        <v>22ST</v>
      </c>
      <c r="H2354" s="52" t="str">
        <f t="shared" si="110"/>
        <v>22SP</v>
      </c>
    </row>
    <row r="2355" spans="1:8" ht="13.5" thickBot="1" x14ac:dyDescent="0.3">
      <c r="A2355" s="21" t="s">
        <v>1678</v>
      </c>
      <c r="B2355" s="25" t="s">
        <v>2058</v>
      </c>
      <c r="C2355" s="25" t="s">
        <v>2088</v>
      </c>
      <c r="D2355" s="25" t="s">
        <v>2055</v>
      </c>
      <c r="E2355" s="45">
        <v>22</v>
      </c>
      <c r="F2355" s="52" t="str">
        <f t="shared" si="108"/>
        <v>22S</v>
      </c>
      <c r="G2355" s="52" t="str">
        <f t="shared" si="109"/>
        <v>22ST</v>
      </c>
      <c r="H2355" s="52" t="str">
        <f t="shared" si="110"/>
        <v>22SM</v>
      </c>
    </row>
    <row r="2356" spans="1:8" ht="13.5" thickBot="1" x14ac:dyDescent="0.3">
      <c r="A2356" s="21" t="s">
        <v>1890</v>
      </c>
      <c r="B2356" s="25" t="s">
        <v>2058</v>
      </c>
      <c r="C2356" s="25" t="s">
        <v>2088</v>
      </c>
      <c r="D2356" s="25" t="s">
        <v>2055</v>
      </c>
      <c r="E2356" s="45">
        <v>22</v>
      </c>
      <c r="F2356" s="52" t="str">
        <f t="shared" si="108"/>
        <v>22S</v>
      </c>
      <c r="G2356" s="52" t="str">
        <f t="shared" si="109"/>
        <v>22ST</v>
      </c>
      <c r="H2356" s="52" t="str">
        <f t="shared" si="110"/>
        <v>22SM</v>
      </c>
    </row>
    <row r="2357" spans="1:8" ht="13.5" thickBot="1" x14ac:dyDescent="0.3">
      <c r="A2357" s="21" t="s">
        <v>1983</v>
      </c>
      <c r="B2357" s="25" t="s">
        <v>2195</v>
      </c>
      <c r="C2357" s="25" t="s">
        <v>2088</v>
      </c>
      <c r="D2357" s="25" t="s">
        <v>2055</v>
      </c>
      <c r="E2357" s="45">
        <v>22</v>
      </c>
      <c r="F2357" s="52" t="str">
        <f t="shared" si="108"/>
        <v>22S</v>
      </c>
      <c r="G2357" s="52" t="str">
        <f t="shared" si="109"/>
        <v>22SK</v>
      </c>
      <c r="H2357" s="52" t="str">
        <f t="shared" si="110"/>
        <v>22SM</v>
      </c>
    </row>
    <row r="2358" spans="1:8" ht="13.5" thickBot="1" x14ac:dyDescent="0.3">
      <c r="A2358" s="21" t="s">
        <v>183</v>
      </c>
      <c r="B2358" s="25" t="s">
        <v>2058</v>
      </c>
      <c r="C2358" s="25" t="s">
        <v>2087</v>
      </c>
      <c r="D2358" s="25" t="s">
        <v>2058</v>
      </c>
      <c r="E2358" s="45">
        <v>22</v>
      </c>
      <c r="F2358" s="52" t="str">
        <f t="shared" si="108"/>
        <v>22T</v>
      </c>
      <c r="G2358" s="52" t="str">
        <f t="shared" si="109"/>
        <v>22TT</v>
      </c>
      <c r="H2358" s="52" t="str">
        <f t="shared" si="110"/>
        <v>22TP</v>
      </c>
    </row>
    <row r="2359" spans="1:8" ht="13.5" thickBot="1" x14ac:dyDescent="0.3">
      <c r="A2359" s="21" t="s">
        <v>262</v>
      </c>
      <c r="B2359" s="25" t="s">
        <v>2058</v>
      </c>
      <c r="C2359" s="25" t="s">
        <v>2087</v>
      </c>
      <c r="D2359" s="25" t="s">
        <v>2058</v>
      </c>
      <c r="E2359" s="45">
        <v>22</v>
      </c>
      <c r="F2359" s="52" t="str">
        <f t="shared" si="108"/>
        <v>22T</v>
      </c>
      <c r="G2359" s="52" t="str">
        <f t="shared" si="109"/>
        <v>22TT</v>
      </c>
      <c r="H2359" s="52" t="str">
        <f t="shared" si="110"/>
        <v>22TP</v>
      </c>
    </row>
    <row r="2360" spans="1:8" ht="13.5" thickBot="1" x14ac:dyDescent="0.3">
      <c r="A2360" s="21" t="s">
        <v>252</v>
      </c>
      <c r="B2360" s="25" t="s">
        <v>2058</v>
      </c>
      <c r="C2360" s="25" t="s">
        <v>2087</v>
      </c>
      <c r="D2360" s="25" t="s">
        <v>2058</v>
      </c>
      <c r="E2360" s="45">
        <v>22</v>
      </c>
      <c r="F2360" s="52" t="str">
        <f t="shared" si="108"/>
        <v>22T</v>
      </c>
      <c r="G2360" s="52" t="str">
        <f t="shared" si="109"/>
        <v>22TT</v>
      </c>
      <c r="H2360" s="52" t="str">
        <f t="shared" si="110"/>
        <v>22TP</v>
      </c>
    </row>
    <row r="2361" spans="1:8" ht="13.5" thickBot="1" x14ac:dyDescent="0.3">
      <c r="A2361" s="21" t="s">
        <v>985</v>
      </c>
      <c r="B2361" s="25" t="s">
        <v>2195</v>
      </c>
      <c r="C2361" s="25" t="s">
        <v>2088</v>
      </c>
      <c r="D2361" s="25" t="s">
        <v>2058</v>
      </c>
      <c r="E2361" s="45">
        <v>22</v>
      </c>
      <c r="F2361" s="52" t="str">
        <f t="shared" si="108"/>
        <v>22T</v>
      </c>
      <c r="G2361" s="52" t="str">
        <f t="shared" si="109"/>
        <v>22TK</v>
      </c>
      <c r="H2361" s="52" t="str">
        <f t="shared" si="110"/>
        <v>22TM</v>
      </c>
    </row>
    <row r="2362" spans="1:8" ht="13.5" thickBot="1" x14ac:dyDescent="0.3">
      <c r="A2362" s="21" t="s">
        <v>1008</v>
      </c>
      <c r="B2362" s="25" t="s">
        <v>2195</v>
      </c>
      <c r="C2362" s="25" t="s">
        <v>2087</v>
      </c>
      <c r="D2362" s="25" t="s">
        <v>2058</v>
      </c>
      <c r="E2362" s="45">
        <v>22</v>
      </c>
      <c r="F2362" s="52" t="str">
        <f t="shared" si="108"/>
        <v>22T</v>
      </c>
      <c r="G2362" s="52" t="str">
        <f t="shared" si="109"/>
        <v>22TK</v>
      </c>
      <c r="H2362" s="52" t="str">
        <f t="shared" si="110"/>
        <v>22TP</v>
      </c>
    </row>
    <row r="2363" spans="1:8" ht="13.5" thickBot="1" x14ac:dyDescent="0.3">
      <c r="A2363" s="21" t="s">
        <v>1137</v>
      </c>
      <c r="B2363" s="25" t="s">
        <v>2058</v>
      </c>
      <c r="C2363" s="25" t="s">
        <v>2088</v>
      </c>
      <c r="D2363" s="25" t="s">
        <v>2058</v>
      </c>
      <c r="E2363" s="45">
        <v>22</v>
      </c>
      <c r="F2363" s="52" t="str">
        <f t="shared" si="108"/>
        <v>22T</v>
      </c>
      <c r="G2363" s="52" t="str">
        <f t="shared" si="109"/>
        <v>22TT</v>
      </c>
      <c r="H2363" s="52" t="str">
        <f t="shared" si="110"/>
        <v>22TM</v>
      </c>
    </row>
    <row r="2364" spans="1:8" ht="13.5" thickBot="1" x14ac:dyDescent="0.3">
      <c r="A2364" s="21" t="s">
        <v>1344</v>
      </c>
      <c r="B2364" s="25" t="s">
        <v>2058</v>
      </c>
      <c r="C2364" s="25" t="s">
        <v>2088</v>
      </c>
      <c r="D2364" s="25" t="s">
        <v>2058</v>
      </c>
      <c r="E2364" s="45">
        <v>22</v>
      </c>
      <c r="F2364" s="52" t="str">
        <f t="shared" si="108"/>
        <v>22T</v>
      </c>
      <c r="G2364" s="52" t="str">
        <f t="shared" si="109"/>
        <v>22TT</v>
      </c>
      <c r="H2364" s="52" t="str">
        <f t="shared" si="110"/>
        <v>22TM</v>
      </c>
    </row>
    <row r="2365" spans="1:8" ht="13.5" thickBot="1" x14ac:dyDescent="0.3">
      <c r="A2365" s="21" t="s">
        <v>1512</v>
      </c>
      <c r="B2365" s="25"/>
      <c r="C2365" s="25" t="s">
        <v>2087</v>
      </c>
      <c r="D2365" s="25" t="s">
        <v>2058</v>
      </c>
      <c r="E2365" s="45">
        <v>22</v>
      </c>
      <c r="F2365" s="52" t="str">
        <f t="shared" si="108"/>
        <v>22T</v>
      </c>
      <c r="G2365" s="52" t="str">
        <f t="shared" si="109"/>
        <v>22T</v>
      </c>
      <c r="H2365" s="52" t="str">
        <f t="shared" si="110"/>
        <v>22TP</v>
      </c>
    </row>
    <row r="2366" spans="1:8" ht="13.5" thickBot="1" x14ac:dyDescent="0.3">
      <c r="A2366" s="21" t="s">
        <v>1612</v>
      </c>
      <c r="B2366" s="25" t="s">
        <v>2058</v>
      </c>
      <c r="C2366" s="25" t="s">
        <v>2087</v>
      </c>
      <c r="D2366" s="25" t="s">
        <v>2058</v>
      </c>
      <c r="E2366" s="45">
        <v>22</v>
      </c>
      <c r="F2366" s="52" t="str">
        <f t="shared" si="108"/>
        <v>22T</v>
      </c>
      <c r="G2366" s="52" t="str">
        <f t="shared" si="109"/>
        <v>22TT</v>
      </c>
      <c r="H2366" s="52" t="str">
        <f t="shared" si="110"/>
        <v>22TP</v>
      </c>
    </row>
    <row r="2367" spans="1:8" ht="13.5" thickBot="1" x14ac:dyDescent="0.3">
      <c r="A2367" s="21" t="s">
        <v>1856</v>
      </c>
      <c r="B2367" s="25" t="s">
        <v>2058</v>
      </c>
      <c r="C2367" s="25" t="s">
        <v>2088</v>
      </c>
      <c r="D2367" s="25" t="s">
        <v>2058</v>
      </c>
      <c r="E2367" s="45">
        <v>22</v>
      </c>
      <c r="F2367" s="52" t="str">
        <f t="shared" si="108"/>
        <v>22T</v>
      </c>
      <c r="G2367" s="52" t="str">
        <f t="shared" si="109"/>
        <v>22TT</v>
      </c>
      <c r="H2367" s="52" t="str">
        <f t="shared" si="110"/>
        <v>22TM</v>
      </c>
    </row>
    <row r="2368" spans="1:8" ht="13.5" thickBot="1" x14ac:dyDescent="0.3">
      <c r="A2368" s="21" t="s">
        <v>2050</v>
      </c>
      <c r="B2368" s="25" t="s">
        <v>2195</v>
      </c>
      <c r="C2368" s="25" t="s">
        <v>2088</v>
      </c>
      <c r="D2368" s="25" t="s">
        <v>2058</v>
      </c>
      <c r="E2368" s="45">
        <v>22</v>
      </c>
      <c r="F2368" s="52" t="str">
        <f t="shared" si="108"/>
        <v>22T</v>
      </c>
      <c r="G2368" s="52" t="str">
        <f t="shared" si="109"/>
        <v>22TK</v>
      </c>
      <c r="H2368" s="52" t="str">
        <f t="shared" si="110"/>
        <v>22TM</v>
      </c>
    </row>
    <row r="2369" spans="1:8" ht="13.5" thickBot="1" x14ac:dyDescent="0.3">
      <c r="A2369" s="21" t="s">
        <v>115</v>
      </c>
      <c r="B2369" s="25" t="s">
        <v>2058</v>
      </c>
      <c r="C2369" s="25" t="s">
        <v>2087</v>
      </c>
      <c r="D2369" s="25" t="s">
        <v>2056</v>
      </c>
      <c r="E2369" s="45">
        <v>22</v>
      </c>
      <c r="F2369" s="52" t="str">
        <f t="shared" si="108"/>
        <v>22W</v>
      </c>
      <c r="G2369" s="52" t="str">
        <f t="shared" si="109"/>
        <v>22WT</v>
      </c>
      <c r="H2369" s="52" t="str">
        <f t="shared" si="110"/>
        <v>22WP</v>
      </c>
    </row>
    <row r="2370" spans="1:8" ht="13.5" thickBot="1" x14ac:dyDescent="0.3">
      <c r="A2370" s="21" t="s">
        <v>247</v>
      </c>
      <c r="B2370" s="25" t="s">
        <v>2058</v>
      </c>
      <c r="C2370" s="25" t="s">
        <v>2087</v>
      </c>
      <c r="D2370" s="25" t="s">
        <v>2056</v>
      </c>
      <c r="E2370" s="45">
        <v>22</v>
      </c>
      <c r="F2370" s="52" t="str">
        <f t="shared" ref="F2370:F2433" si="111">CONCATENATE(E2370,D2370)</f>
        <v>22W</v>
      </c>
      <c r="G2370" s="52" t="str">
        <f t="shared" ref="G2370:G2433" si="112">CONCATENATE(F2370,B2370)</f>
        <v>22WT</v>
      </c>
      <c r="H2370" s="52" t="str">
        <f t="shared" ref="H2370:H2433" si="113">CONCATENATE(F2370,C2370)</f>
        <v>22WP</v>
      </c>
    </row>
    <row r="2371" spans="1:8" ht="13.5" thickBot="1" x14ac:dyDescent="0.3">
      <c r="A2371" s="21" t="s">
        <v>257</v>
      </c>
      <c r="B2371" s="25" t="s">
        <v>2058</v>
      </c>
      <c r="C2371" s="25" t="s">
        <v>2087</v>
      </c>
      <c r="D2371" s="25" t="s">
        <v>2056</v>
      </c>
      <c r="E2371" s="45">
        <v>22</v>
      </c>
      <c r="F2371" s="52" t="str">
        <f t="shared" si="111"/>
        <v>22W</v>
      </c>
      <c r="G2371" s="52" t="str">
        <f t="shared" si="112"/>
        <v>22WT</v>
      </c>
      <c r="H2371" s="52" t="str">
        <f t="shared" si="113"/>
        <v>22WP</v>
      </c>
    </row>
    <row r="2372" spans="1:8" ht="13.5" thickBot="1" x14ac:dyDescent="0.3">
      <c r="A2372" s="21" t="s">
        <v>246</v>
      </c>
      <c r="B2372" s="25" t="s">
        <v>2058</v>
      </c>
      <c r="C2372" s="25" t="s">
        <v>2087</v>
      </c>
      <c r="D2372" s="25" t="s">
        <v>2056</v>
      </c>
      <c r="E2372" s="45">
        <v>22</v>
      </c>
      <c r="F2372" s="52" t="str">
        <f t="shared" si="111"/>
        <v>22W</v>
      </c>
      <c r="G2372" s="52" t="str">
        <f t="shared" si="112"/>
        <v>22WT</v>
      </c>
      <c r="H2372" s="52" t="str">
        <f t="shared" si="113"/>
        <v>22WP</v>
      </c>
    </row>
    <row r="2373" spans="1:8" ht="13.5" thickBot="1" x14ac:dyDescent="0.3">
      <c r="A2373" s="21" t="s">
        <v>931</v>
      </c>
      <c r="B2373" s="25" t="s">
        <v>2195</v>
      </c>
      <c r="C2373" s="25" t="s">
        <v>2088</v>
      </c>
      <c r="D2373" s="25" t="s">
        <v>2056</v>
      </c>
      <c r="E2373" s="45">
        <v>22</v>
      </c>
      <c r="F2373" s="52" t="str">
        <f t="shared" si="111"/>
        <v>22W</v>
      </c>
      <c r="G2373" s="52" t="str">
        <f t="shared" si="112"/>
        <v>22WK</v>
      </c>
      <c r="H2373" s="52" t="str">
        <f t="shared" si="113"/>
        <v>22WM</v>
      </c>
    </row>
    <row r="2374" spans="1:8" ht="13.5" thickBot="1" x14ac:dyDescent="0.3">
      <c r="A2374" s="21" t="s">
        <v>1000</v>
      </c>
      <c r="B2374" s="25" t="s">
        <v>2195</v>
      </c>
      <c r="C2374" s="25" t="s">
        <v>2087</v>
      </c>
      <c r="D2374" s="25" t="s">
        <v>2056</v>
      </c>
      <c r="E2374" s="45">
        <v>22</v>
      </c>
      <c r="F2374" s="52" t="str">
        <f t="shared" si="111"/>
        <v>22W</v>
      </c>
      <c r="G2374" s="52" t="str">
        <f t="shared" si="112"/>
        <v>22WK</v>
      </c>
      <c r="H2374" s="52" t="str">
        <f t="shared" si="113"/>
        <v>22WP</v>
      </c>
    </row>
    <row r="2375" spans="1:8" ht="13.5" thickBot="1" x14ac:dyDescent="0.3">
      <c r="A2375" s="21" t="s">
        <v>1085</v>
      </c>
      <c r="B2375" s="25" t="s">
        <v>2058</v>
      </c>
      <c r="C2375" s="25" t="s">
        <v>2088</v>
      </c>
      <c r="D2375" s="25" t="s">
        <v>2056</v>
      </c>
      <c r="E2375" s="45">
        <v>22</v>
      </c>
      <c r="F2375" s="52" t="str">
        <f t="shared" si="111"/>
        <v>22W</v>
      </c>
      <c r="G2375" s="52" t="str">
        <f t="shared" si="112"/>
        <v>22WT</v>
      </c>
      <c r="H2375" s="52" t="str">
        <f t="shared" si="113"/>
        <v>22WM</v>
      </c>
    </row>
    <row r="2376" spans="1:8" ht="13.5" thickBot="1" x14ac:dyDescent="0.3">
      <c r="A2376" s="21" t="s">
        <v>2753</v>
      </c>
      <c r="B2376" s="25" t="s">
        <v>2058</v>
      </c>
      <c r="C2376" s="25" t="s">
        <v>2088</v>
      </c>
      <c r="D2376" s="25" t="s">
        <v>2056</v>
      </c>
      <c r="E2376" s="45">
        <v>22</v>
      </c>
      <c r="F2376" s="52" t="str">
        <f t="shared" si="111"/>
        <v>22W</v>
      </c>
      <c r="G2376" s="52" t="str">
        <f t="shared" si="112"/>
        <v>22WT</v>
      </c>
      <c r="H2376" s="52" t="str">
        <f t="shared" si="113"/>
        <v>22WM</v>
      </c>
    </row>
    <row r="2377" spans="1:8" ht="13.5" thickBot="1" x14ac:dyDescent="0.3">
      <c r="A2377" s="21" t="s">
        <v>1447</v>
      </c>
      <c r="B2377" s="25"/>
      <c r="C2377" s="25" t="s">
        <v>2087</v>
      </c>
      <c r="D2377" s="25" t="s">
        <v>2056</v>
      </c>
      <c r="E2377" s="45">
        <v>22</v>
      </c>
      <c r="F2377" s="52" t="str">
        <f t="shared" si="111"/>
        <v>22W</v>
      </c>
      <c r="G2377" s="52" t="str">
        <f t="shared" si="112"/>
        <v>22W</v>
      </c>
      <c r="H2377" s="52" t="str">
        <f t="shared" si="113"/>
        <v>22WP</v>
      </c>
    </row>
    <row r="2378" spans="1:8" ht="13.5" thickBot="1" x14ac:dyDescent="0.3">
      <c r="A2378" s="21" t="s">
        <v>1571</v>
      </c>
      <c r="B2378" s="25" t="s">
        <v>2058</v>
      </c>
      <c r="C2378" s="25" t="s">
        <v>2087</v>
      </c>
      <c r="D2378" s="25" t="s">
        <v>2056</v>
      </c>
      <c r="E2378" s="45">
        <v>22</v>
      </c>
      <c r="F2378" s="52" t="str">
        <f t="shared" si="111"/>
        <v>22W</v>
      </c>
      <c r="G2378" s="52" t="str">
        <f t="shared" si="112"/>
        <v>22WT</v>
      </c>
      <c r="H2378" s="52" t="str">
        <f t="shared" si="113"/>
        <v>22WP</v>
      </c>
    </row>
    <row r="2379" spans="1:8" ht="13.5" thickBot="1" x14ac:dyDescent="0.3">
      <c r="A2379" s="26" t="s">
        <v>2754</v>
      </c>
      <c r="B2379" s="25" t="s">
        <v>2058</v>
      </c>
      <c r="C2379" s="25" t="s">
        <v>2088</v>
      </c>
      <c r="D2379" s="25" t="s">
        <v>2056</v>
      </c>
      <c r="E2379" s="45">
        <v>22</v>
      </c>
      <c r="F2379" s="52" t="str">
        <f t="shared" si="111"/>
        <v>22W</v>
      </c>
      <c r="G2379" s="52" t="str">
        <f t="shared" si="112"/>
        <v>22WT</v>
      </c>
      <c r="H2379" s="52" t="str">
        <f t="shared" si="113"/>
        <v>22WM</v>
      </c>
    </row>
    <row r="2380" spans="1:8" ht="13.5" thickBot="1" x14ac:dyDescent="0.3">
      <c r="A2380" s="21" t="s">
        <v>1913</v>
      </c>
      <c r="B2380" s="25" t="s">
        <v>2058</v>
      </c>
      <c r="C2380" s="25" t="s">
        <v>2088</v>
      </c>
      <c r="D2380" s="25" t="s">
        <v>2056</v>
      </c>
      <c r="E2380" s="45">
        <v>22</v>
      </c>
      <c r="F2380" s="52" t="str">
        <f t="shared" si="111"/>
        <v>22W</v>
      </c>
      <c r="G2380" s="52" t="str">
        <f t="shared" si="112"/>
        <v>22WT</v>
      </c>
      <c r="H2380" s="52" t="str">
        <f t="shared" si="113"/>
        <v>22WM</v>
      </c>
    </row>
    <row r="2381" spans="1:8" ht="13.5" thickBot="1" x14ac:dyDescent="0.3">
      <c r="A2381" s="21" t="s">
        <v>2009</v>
      </c>
      <c r="B2381" s="25" t="s">
        <v>2195</v>
      </c>
      <c r="C2381" s="25" t="s">
        <v>2088</v>
      </c>
      <c r="D2381" s="25" t="s">
        <v>2056</v>
      </c>
      <c r="E2381" s="45">
        <v>22</v>
      </c>
      <c r="F2381" s="52" t="str">
        <f t="shared" si="111"/>
        <v>22W</v>
      </c>
      <c r="G2381" s="52" t="str">
        <f t="shared" si="112"/>
        <v>22WK</v>
      </c>
      <c r="H2381" s="52" t="str">
        <f t="shared" si="113"/>
        <v>22WM</v>
      </c>
    </row>
    <row r="2382" spans="1:8" ht="13.5" thickBot="1" x14ac:dyDescent="0.3">
      <c r="A2382" s="21" t="s">
        <v>148</v>
      </c>
      <c r="B2382" s="25" t="s">
        <v>2058</v>
      </c>
      <c r="C2382" s="25" t="s">
        <v>2087</v>
      </c>
      <c r="D2382" s="25" t="s">
        <v>2057</v>
      </c>
      <c r="E2382" s="45">
        <v>22</v>
      </c>
      <c r="F2382" s="52" t="str">
        <f t="shared" si="111"/>
        <v>22O</v>
      </c>
      <c r="G2382" s="52" t="str">
        <f t="shared" si="112"/>
        <v>22OT</v>
      </c>
      <c r="H2382" s="52" t="str">
        <f t="shared" si="113"/>
        <v>22OP</v>
      </c>
    </row>
    <row r="2383" spans="1:8" ht="13.5" thickBot="1" x14ac:dyDescent="0.3">
      <c r="A2383" s="21" t="s">
        <v>250</v>
      </c>
      <c r="B2383" s="25" t="s">
        <v>2058</v>
      </c>
      <c r="C2383" s="25" t="s">
        <v>2087</v>
      </c>
      <c r="D2383" s="25" t="s">
        <v>2057</v>
      </c>
      <c r="E2383" s="45">
        <v>22</v>
      </c>
      <c r="F2383" s="52" t="str">
        <f t="shared" si="111"/>
        <v>22O</v>
      </c>
      <c r="G2383" s="52" t="str">
        <f t="shared" si="112"/>
        <v>22OT</v>
      </c>
      <c r="H2383" s="52" t="str">
        <f t="shared" si="113"/>
        <v>22OP</v>
      </c>
    </row>
    <row r="2384" spans="1:8" ht="13.5" thickBot="1" x14ac:dyDescent="0.3">
      <c r="A2384" s="21" t="s">
        <v>1117</v>
      </c>
      <c r="B2384" s="25" t="s">
        <v>2058</v>
      </c>
      <c r="C2384" s="25" t="s">
        <v>2088</v>
      </c>
      <c r="D2384" s="25" t="s">
        <v>2057</v>
      </c>
      <c r="E2384" s="45">
        <v>22</v>
      </c>
      <c r="F2384" s="52" t="str">
        <f t="shared" si="111"/>
        <v>22O</v>
      </c>
      <c r="G2384" s="52" t="str">
        <f t="shared" si="112"/>
        <v>22OT</v>
      </c>
      <c r="H2384" s="52" t="str">
        <f t="shared" si="113"/>
        <v>22OM</v>
      </c>
    </row>
    <row r="2385" spans="1:8" ht="13.5" thickBot="1" x14ac:dyDescent="0.3">
      <c r="A2385" s="21" t="s">
        <v>1483</v>
      </c>
      <c r="B2385" s="25"/>
      <c r="C2385" s="25" t="s">
        <v>2087</v>
      </c>
      <c r="D2385" s="25" t="s">
        <v>2057</v>
      </c>
      <c r="E2385" s="45">
        <v>22</v>
      </c>
      <c r="F2385" s="52" t="str">
        <f t="shared" si="111"/>
        <v>22O</v>
      </c>
      <c r="G2385" s="52" t="str">
        <f t="shared" si="112"/>
        <v>22O</v>
      </c>
      <c r="H2385" s="52" t="str">
        <f t="shared" si="113"/>
        <v>22OP</v>
      </c>
    </row>
    <row r="2386" spans="1:8" ht="13.5" thickBot="1" x14ac:dyDescent="0.3">
      <c r="A2386" s="26" t="s">
        <v>1805</v>
      </c>
      <c r="B2386" s="25" t="s">
        <v>2058</v>
      </c>
      <c r="C2386" s="25" t="s">
        <v>2088</v>
      </c>
      <c r="D2386" s="25" t="s">
        <v>2057</v>
      </c>
      <c r="E2386" s="45">
        <v>22</v>
      </c>
      <c r="F2386" s="52" t="str">
        <f t="shared" si="111"/>
        <v>22O</v>
      </c>
      <c r="G2386" s="52" t="str">
        <f t="shared" si="112"/>
        <v>22OT</v>
      </c>
      <c r="H2386" s="52" t="str">
        <f t="shared" si="113"/>
        <v>22OM</v>
      </c>
    </row>
    <row r="2387" spans="1:8" ht="13.5" thickBot="1" x14ac:dyDescent="0.3">
      <c r="A2387" s="21" t="s">
        <v>2032</v>
      </c>
      <c r="B2387" s="25" t="s">
        <v>2195</v>
      </c>
      <c r="C2387" s="25" t="s">
        <v>2088</v>
      </c>
      <c r="D2387" s="25" t="s">
        <v>2057</v>
      </c>
      <c r="E2387" s="45">
        <v>22</v>
      </c>
      <c r="F2387" s="52" t="str">
        <f t="shared" si="111"/>
        <v>22O</v>
      </c>
      <c r="G2387" s="52" t="str">
        <f t="shared" si="112"/>
        <v>22OK</v>
      </c>
      <c r="H2387" s="52" t="str">
        <f t="shared" si="113"/>
        <v>22OM</v>
      </c>
    </row>
    <row r="2388" spans="1:8" ht="13.5" thickBot="1" x14ac:dyDescent="0.3">
      <c r="A2388" s="21" t="s">
        <v>75</v>
      </c>
      <c r="B2388" s="25" t="s">
        <v>2058</v>
      </c>
      <c r="C2388" s="25" t="s">
        <v>2087</v>
      </c>
      <c r="D2388" s="25" t="s">
        <v>2055</v>
      </c>
      <c r="E2388" s="45">
        <v>22</v>
      </c>
      <c r="F2388" s="52" t="str">
        <f t="shared" si="111"/>
        <v>22S</v>
      </c>
      <c r="G2388" s="52" t="str">
        <f t="shared" si="112"/>
        <v>22ST</v>
      </c>
      <c r="H2388" s="52" t="str">
        <f t="shared" si="113"/>
        <v>22SP</v>
      </c>
    </row>
    <row r="2389" spans="1:8" ht="13.5" thickBot="1" x14ac:dyDescent="0.3">
      <c r="A2389" s="21" t="s">
        <v>354</v>
      </c>
      <c r="B2389" s="25" t="s">
        <v>2058</v>
      </c>
      <c r="C2389" s="25" t="s">
        <v>2087</v>
      </c>
      <c r="D2389" s="25" t="s">
        <v>2055</v>
      </c>
      <c r="E2389" s="45">
        <v>22</v>
      </c>
      <c r="F2389" s="52" t="str">
        <f t="shared" si="111"/>
        <v>22S</v>
      </c>
      <c r="G2389" s="52" t="str">
        <f t="shared" si="112"/>
        <v>22ST</v>
      </c>
      <c r="H2389" s="52" t="str">
        <f t="shared" si="113"/>
        <v>22SP</v>
      </c>
    </row>
    <row r="2390" spans="1:8" ht="13.5" thickBot="1" x14ac:dyDescent="0.3">
      <c r="A2390" s="21" t="s">
        <v>897</v>
      </c>
      <c r="B2390" s="25" t="s">
        <v>2195</v>
      </c>
      <c r="C2390" s="25" t="s">
        <v>2088</v>
      </c>
      <c r="D2390" s="25" t="s">
        <v>2055</v>
      </c>
      <c r="E2390" s="45">
        <v>22</v>
      </c>
      <c r="F2390" s="52" t="str">
        <f t="shared" si="111"/>
        <v>22S</v>
      </c>
      <c r="G2390" s="52" t="str">
        <f t="shared" si="112"/>
        <v>22SK</v>
      </c>
      <c r="H2390" s="52" t="str">
        <f t="shared" si="113"/>
        <v>22SM</v>
      </c>
    </row>
    <row r="2391" spans="1:8" ht="13.5" thickBot="1" x14ac:dyDescent="0.3">
      <c r="A2391" s="21" t="s">
        <v>1052</v>
      </c>
      <c r="B2391" s="25" t="s">
        <v>2058</v>
      </c>
      <c r="C2391" s="25" t="s">
        <v>2088</v>
      </c>
      <c r="D2391" s="25" t="s">
        <v>2055</v>
      </c>
      <c r="E2391" s="45">
        <v>22</v>
      </c>
      <c r="F2391" s="52" t="str">
        <f t="shared" si="111"/>
        <v>22S</v>
      </c>
      <c r="G2391" s="52" t="str">
        <f t="shared" si="112"/>
        <v>22ST</v>
      </c>
      <c r="H2391" s="52" t="str">
        <f t="shared" si="113"/>
        <v>22SM</v>
      </c>
    </row>
    <row r="2392" spans="1:8" ht="13.5" thickBot="1" x14ac:dyDescent="0.3">
      <c r="A2392" s="21" t="s">
        <v>1398</v>
      </c>
      <c r="B2392" s="25"/>
      <c r="C2392" s="25" t="s">
        <v>2087</v>
      </c>
      <c r="D2392" s="25" t="s">
        <v>2055</v>
      </c>
      <c r="E2392" s="45">
        <v>22</v>
      </c>
      <c r="F2392" s="52" t="str">
        <f t="shared" si="111"/>
        <v>22S</v>
      </c>
      <c r="G2392" s="52" t="str">
        <f t="shared" si="112"/>
        <v>22S</v>
      </c>
      <c r="H2392" s="52" t="str">
        <f t="shared" si="113"/>
        <v>22SP</v>
      </c>
    </row>
    <row r="2393" spans="1:8" ht="13.5" thickBot="1" x14ac:dyDescent="0.3">
      <c r="A2393" s="21" t="s">
        <v>1542</v>
      </c>
      <c r="B2393" s="25" t="s">
        <v>2058</v>
      </c>
      <c r="C2393" s="25" t="s">
        <v>2087</v>
      </c>
      <c r="D2393" s="25" t="s">
        <v>2055</v>
      </c>
      <c r="E2393" s="45">
        <v>22</v>
      </c>
      <c r="F2393" s="52" t="str">
        <f t="shared" si="111"/>
        <v>22S</v>
      </c>
      <c r="G2393" s="52" t="str">
        <f t="shared" si="112"/>
        <v>22ST</v>
      </c>
      <c r="H2393" s="52" t="str">
        <f t="shared" si="113"/>
        <v>22SP</v>
      </c>
    </row>
    <row r="2394" spans="1:8" ht="13.5" thickBot="1" x14ac:dyDescent="0.3">
      <c r="A2394" s="26" t="s">
        <v>2378</v>
      </c>
      <c r="B2394" s="25" t="s">
        <v>2058</v>
      </c>
      <c r="C2394" s="25" t="s">
        <v>2088</v>
      </c>
      <c r="D2394" s="25" t="s">
        <v>2055</v>
      </c>
      <c r="E2394" s="45">
        <v>22</v>
      </c>
      <c r="F2394" s="52" t="str">
        <f t="shared" si="111"/>
        <v>22S</v>
      </c>
      <c r="G2394" s="52" t="str">
        <f t="shared" si="112"/>
        <v>22ST</v>
      </c>
      <c r="H2394" s="52" t="str">
        <f t="shared" si="113"/>
        <v>22SM</v>
      </c>
    </row>
    <row r="2395" spans="1:8" ht="13.5" thickBot="1" x14ac:dyDescent="0.3">
      <c r="A2395" s="21" t="s">
        <v>1891</v>
      </c>
      <c r="B2395" s="25" t="s">
        <v>2058</v>
      </c>
      <c r="C2395" s="25" t="s">
        <v>2088</v>
      </c>
      <c r="D2395" s="25" t="s">
        <v>2055</v>
      </c>
      <c r="E2395" s="45">
        <v>22</v>
      </c>
      <c r="F2395" s="52" t="str">
        <f t="shared" si="111"/>
        <v>22S</v>
      </c>
      <c r="G2395" s="52" t="str">
        <f t="shared" si="112"/>
        <v>22ST</v>
      </c>
      <c r="H2395" s="52" t="str">
        <f t="shared" si="113"/>
        <v>22SM</v>
      </c>
    </row>
    <row r="2396" spans="1:8" ht="13.5" thickBot="1" x14ac:dyDescent="0.3">
      <c r="A2396" s="21" t="s">
        <v>2488</v>
      </c>
      <c r="B2396" s="25" t="s">
        <v>2195</v>
      </c>
      <c r="C2396" s="25" t="s">
        <v>2088</v>
      </c>
      <c r="D2396" s="25" t="s">
        <v>2055</v>
      </c>
      <c r="E2396" s="45">
        <v>22</v>
      </c>
      <c r="F2396" s="52" t="str">
        <f t="shared" si="111"/>
        <v>22S</v>
      </c>
      <c r="G2396" s="52" t="str">
        <f t="shared" si="112"/>
        <v>22SK</v>
      </c>
      <c r="H2396" s="52" t="str">
        <f t="shared" si="113"/>
        <v>22SM</v>
      </c>
    </row>
    <row r="2397" spans="1:8" ht="13.5" thickBot="1" x14ac:dyDescent="0.3">
      <c r="A2397" s="21" t="s">
        <v>184</v>
      </c>
      <c r="B2397" s="25" t="s">
        <v>2058</v>
      </c>
      <c r="C2397" s="25" t="s">
        <v>2087</v>
      </c>
      <c r="D2397" s="25" t="s">
        <v>2058</v>
      </c>
      <c r="E2397" s="45">
        <v>22</v>
      </c>
      <c r="F2397" s="52" t="str">
        <f t="shared" si="111"/>
        <v>22T</v>
      </c>
      <c r="G2397" s="52" t="str">
        <f t="shared" si="112"/>
        <v>22TT</v>
      </c>
      <c r="H2397" s="52" t="str">
        <f t="shared" si="113"/>
        <v>22TP</v>
      </c>
    </row>
    <row r="2398" spans="1:8" ht="13.5" thickBot="1" x14ac:dyDescent="0.3">
      <c r="A2398" s="21" t="s">
        <v>255</v>
      </c>
      <c r="B2398" s="25" t="s">
        <v>2058</v>
      </c>
      <c r="C2398" s="25" t="s">
        <v>2087</v>
      </c>
      <c r="D2398" s="25" t="s">
        <v>2058</v>
      </c>
      <c r="E2398" s="45">
        <v>22</v>
      </c>
      <c r="F2398" s="52" t="str">
        <f t="shared" si="111"/>
        <v>22T</v>
      </c>
      <c r="G2398" s="52" t="str">
        <f t="shared" si="112"/>
        <v>22TT</v>
      </c>
      <c r="H2398" s="52" t="str">
        <f t="shared" si="113"/>
        <v>22TP</v>
      </c>
    </row>
    <row r="2399" spans="1:8" ht="13.5" thickBot="1" x14ac:dyDescent="0.3">
      <c r="A2399" s="21" t="s">
        <v>986</v>
      </c>
      <c r="B2399" s="25" t="s">
        <v>2195</v>
      </c>
      <c r="C2399" s="25" t="s">
        <v>2088</v>
      </c>
      <c r="D2399" s="25" t="s">
        <v>2058</v>
      </c>
      <c r="E2399" s="45">
        <v>22</v>
      </c>
      <c r="F2399" s="52" t="str">
        <f t="shared" si="111"/>
        <v>22T</v>
      </c>
      <c r="G2399" s="52" t="str">
        <f t="shared" si="112"/>
        <v>22TK</v>
      </c>
      <c r="H2399" s="52" t="str">
        <f t="shared" si="113"/>
        <v>22TM</v>
      </c>
    </row>
    <row r="2400" spans="1:8" ht="13.5" thickBot="1" x14ac:dyDescent="0.3">
      <c r="A2400" s="21" t="s">
        <v>1138</v>
      </c>
      <c r="B2400" s="25" t="s">
        <v>2058</v>
      </c>
      <c r="C2400" s="25" t="s">
        <v>2088</v>
      </c>
      <c r="D2400" s="25" t="s">
        <v>2058</v>
      </c>
      <c r="E2400" s="45">
        <v>22</v>
      </c>
      <c r="F2400" s="52" t="str">
        <f t="shared" si="111"/>
        <v>22T</v>
      </c>
      <c r="G2400" s="52" t="str">
        <f t="shared" si="112"/>
        <v>22TT</v>
      </c>
      <c r="H2400" s="52" t="str">
        <f t="shared" si="113"/>
        <v>22TM</v>
      </c>
    </row>
    <row r="2401" spans="1:8" ht="13.5" thickBot="1" x14ac:dyDescent="0.3">
      <c r="A2401" s="21" t="s">
        <v>1513</v>
      </c>
      <c r="B2401" s="25"/>
      <c r="C2401" s="25" t="s">
        <v>2087</v>
      </c>
      <c r="D2401" s="25" t="s">
        <v>2058</v>
      </c>
      <c r="E2401" s="45">
        <v>22</v>
      </c>
      <c r="F2401" s="52" t="str">
        <f t="shared" si="111"/>
        <v>22T</v>
      </c>
      <c r="G2401" s="52" t="str">
        <f t="shared" si="112"/>
        <v>22T</v>
      </c>
      <c r="H2401" s="52" t="str">
        <f t="shared" si="113"/>
        <v>22TP</v>
      </c>
    </row>
    <row r="2402" spans="1:8" ht="13.5" thickBot="1" x14ac:dyDescent="0.3">
      <c r="A2402" s="21" t="s">
        <v>1613</v>
      </c>
      <c r="B2402" s="25" t="s">
        <v>2058</v>
      </c>
      <c r="C2402" s="25" t="s">
        <v>2087</v>
      </c>
      <c r="D2402" s="25" t="s">
        <v>2058</v>
      </c>
      <c r="E2402" s="45">
        <v>22</v>
      </c>
      <c r="F2402" s="52" t="str">
        <f t="shared" si="111"/>
        <v>22T</v>
      </c>
      <c r="G2402" s="52" t="str">
        <f t="shared" si="112"/>
        <v>22TT</v>
      </c>
      <c r="H2402" s="52" t="str">
        <f t="shared" si="113"/>
        <v>22TP</v>
      </c>
    </row>
    <row r="2403" spans="1:8" ht="13.5" thickBot="1" x14ac:dyDescent="0.3">
      <c r="A2403" s="26" t="s">
        <v>1857</v>
      </c>
      <c r="B2403" s="25" t="s">
        <v>2058</v>
      </c>
      <c r="C2403" s="25" t="s">
        <v>2088</v>
      </c>
      <c r="D2403" s="25" t="s">
        <v>2058</v>
      </c>
      <c r="E2403" s="45">
        <v>22</v>
      </c>
      <c r="F2403" s="52" t="str">
        <f t="shared" si="111"/>
        <v>22T</v>
      </c>
      <c r="G2403" s="52" t="str">
        <f t="shared" si="112"/>
        <v>22TT</v>
      </c>
      <c r="H2403" s="52" t="str">
        <f t="shared" si="113"/>
        <v>22TM</v>
      </c>
    </row>
    <row r="2404" spans="1:8" ht="13.5" thickBot="1" x14ac:dyDescent="0.3">
      <c r="A2404" s="21" t="s">
        <v>2051</v>
      </c>
      <c r="B2404" s="25" t="s">
        <v>2195</v>
      </c>
      <c r="C2404" s="25" t="s">
        <v>2088</v>
      </c>
      <c r="D2404" s="25" t="s">
        <v>2058</v>
      </c>
      <c r="E2404" s="45">
        <v>22</v>
      </c>
      <c r="F2404" s="52" t="str">
        <f t="shared" si="111"/>
        <v>22T</v>
      </c>
      <c r="G2404" s="52" t="str">
        <f t="shared" si="112"/>
        <v>22TK</v>
      </c>
      <c r="H2404" s="52" t="str">
        <f t="shared" si="113"/>
        <v>22TM</v>
      </c>
    </row>
    <row r="2405" spans="1:8" ht="13.5" thickBot="1" x14ac:dyDescent="0.3">
      <c r="A2405" s="21" t="s">
        <v>116</v>
      </c>
      <c r="B2405" s="25" t="s">
        <v>2058</v>
      </c>
      <c r="C2405" s="25" t="s">
        <v>2087</v>
      </c>
      <c r="D2405" s="25" t="s">
        <v>2056</v>
      </c>
      <c r="E2405" s="45">
        <v>22</v>
      </c>
      <c r="F2405" s="52" t="str">
        <f t="shared" si="111"/>
        <v>22W</v>
      </c>
      <c r="G2405" s="52" t="str">
        <f t="shared" si="112"/>
        <v>22WT</v>
      </c>
      <c r="H2405" s="52" t="str">
        <f t="shared" si="113"/>
        <v>22WP</v>
      </c>
    </row>
    <row r="2406" spans="1:8" ht="13.5" thickBot="1" x14ac:dyDescent="0.3">
      <c r="A2406" s="21" t="s">
        <v>258</v>
      </c>
      <c r="B2406" s="25" t="s">
        <v>2058</v>
      </c>
      <c r="C2406" s="25" t="s">
        <v>2087</v>
      </c>
      <c r="D2406" s="25" t="s">
        <v>2056</v>
      </c>
      <c r="E2406" s="45">
        <v>22</v>
      </c>
      <c r="F2406" s="52" t="str">
        <f t="shared" si="111"/>
        <v>22W</v>
      </c>
      <c r="G2406" s="52" t="str">
        <f t="shared" si="112"/>
        <v>22WT</v>
      </c>
      <c r="H2406" s="52" t="str">
        <f t="shared" si="113"/>
        <v>22WP</v>
      </c>
    </row>
    <row r="2407" spans="1:8" ht="13.5" thickBot="1" x14ac:dyDescent="0.3">
      <c r="A2407" s="21" t="s">
        <v>471</v>
      </c>
      <c r="B2407" s="25" t="s">
        <v>2058</v>
      </c>
      <c r="C2407" s="25" t="s">
        <v>2087</v>
      </c>
      <c r="D2407" s="25" t="s">
        <v>2056</v>
      </c>
      <c r="E2407" s="45">
        <v>22</v>
      </c>
      <c r="F2407" s="52" t="str">
        <f t="shared" si="111"/>
        <v>22W</v>
      </c>
      <c r="G2407" s="52" t="str">
        <f t="shared" si="112"/>
        <v>22WT</v>
      </c>
      <c r="H2407" s="52" t="str">
        <f t="shared" si="113"/>
        <v>22WP</v>
      </c>
    </row>
    <row r="2408" spans="1:8" ht="13.5" thickBot="1" x14ac:dyDescent="0.3">
      <c r="A2408" s="21" t="s">
        <v>1086</v>
      </c>
      <c r="B2408" s="25" t="s">
        <v>2058</v>
      </c>
      <c r="C2408" s="25" t="s">
        <v>2088</v>
      </c>
      <c r="D2408" s="25" t="s">
        <v>2056</v>
      </c>
      <c r="E2408" s="45">
        <v>22</v>
      </c>
      <c r="F2408" s="52" t="str">
        <f t="shared" si="111"/>
        <v>22W</v>
      </c>
      <c r="G2408" s="52" t="str">
        <f t="shared" si="112"/>
        <v>22WT</v>
      </c>
      <c r="H2408" s="52" t="str">
        <f t="shared" si="113"/>
        <v>22WM</v>
      </c>
    </row>
    <row r="2409" spans="1:8" ht="26.25" thickBot="1" x14ac:dyDescent="0.3">
      <c r="A2409" s="21" t="s">
        <v>1339</v>
      </c>
      <c r="B2409" s="25" t="s">
        <v>2058</v>
      </c>
      <c r="C2409" s="25" t="s">
        <v>2088</v>
      </c>
      <c r="D2409" s="25" t="s">
        <v>2056</v>
      </c>
      <c r="E2409" s="45">
        <v>22</v>
      </c>
      <c r="F2409" s="52" t="str">
        <f t="shared" si="111"/>
        <v>22W</v>
      </c>
      <c r="G2409" s="52" t="str">
        <f t="shared" si="112"/>
        <v>22WT</v>
      </c>
      <c r="H2409" s="52" t="str">
        <f t="shared" si="113"/>
        <v>22WM</v>
      </c>
    </row>
    <row r="2410" spans="1:8" ht="26.25" thickBot="1" x14ac:dyDescent="0.3">
      <c r="A2410" s="21" t="s">
        <v>2357</v>
      </c>
      <c r="B2410" s="25"/>
      <c r="C2410" s="25" t="s">
        <v>2087</v>
      </c>
      <c r="D2410" s="25" t="s">
        <v>2056</v>
      </c>
      <c r="E2410" s="45">
        <v>22</v>
      </c>
      <c r="F2410" s="52" t="str">
        <f t="shared" si="111"/>
        <v>22W</v>
      </c>
      <c r="G2410" s="52" t="str">
        <f t="shared" si="112"/>
        <v>22W</v>
      </c>
      <c r="H2410" s="52" t="str">
        <f t="shared" si="113"/>
        <v>22WP</v>
      </c>
    </row>
    <row r="2411" spans="1:8" ht="13.5" thickBot="1" x14ac:dyDescent="0.3">
      <c r="A2411" s="21" t="s">
        <v>1572</v>
      </c>
      <c r="B2411" s="25" t="s">
        <v>2058</v>
      </c>
      <c r="C2411" s="25" t="s">
        <v>2087</v>
      </c>
      <c r="D2411" s="25" t="s">
        <v>2056</v>
      </c>
      <c r="E2411" s="45">
        <v>22</v>
      </c>
      <c r="F2411" s="52" t="str">
        <f t="shared" si="111"/>
        <v>22W</v>
      </c>
      <c r="G2411" s="52" t="str">
        <f t="shared" si="112"/>
        <v>22WT</v>
      </c>
      <c r="H2411" s="52" t="str">
        <f t="shared" si="113"/>
        <v>22WP</v>
      </c>
    </row>
    <row r="2412" spans="1:8" ht="13.5" thickBot="1" x14ac:dyDescent="0.3">
      <c r="A2412" s="26" t="s">
        <v>1741</v>
      </c>
      <c r="B2412" s="25" t="s">
        <v>2058</v>
      </c>
      <c r="C2412" s="25" t="s">
        <v>2088</v>
      </c>
      <c r="D2412" s="25" t="s">
        <v>2056</v>
      </c>
      <c r="E2412" s="45">
        <v>22</v>
      </c>
      <c r="F2412" s="52" t="str">
        <f t="shared" si="111"/>
        <v>22W</v>
      </c>
      <c r="G2412" s="52" t="str">
        <f t="shared" si="112"/>
        <v>22WT</v>
      </c>
      <c r="H2412" s="52" t="str">
        <f t="shared" si="113"/>
        <v>22WM</v>
      </c>
    </row>
    <row r="2413" spans="1:8" ht="13.5" thickBot="1" x14ac:dyDescent="0.3">
      <c r="A2413" s="21" t="s">
        <v>2010</v>
      </c>
      <c r="B2413" s="25" t="s">
        <v>2195</v>
      </c>
      <c r="C2413" s="25" t="s">
        <v>2088</v>
      </c>
      <c r="D2413" s="25" t="s">
        <v>2056</v>
      </c>
      <c r="E2413" s="45">
        <v>22</v>
      </c>
      <c r="F2413" s="52" t="str">
        <f t="shared" si="111"/>
        <v>22W</v>
      </c>
      <c r="G2413" s="52" t="str">
        <f t="shared" si="112"/>
        <v>22WK</v>
      </c>
      <c r="H2413" s="52" t="str">
        <f t="shared" si="113"/>
        <v>22WM</v>
      </c>
    </row>
    <row r="2414" spans="1:8" ht="13.5" thickBot="1" x14ac:dyDescent="0.3">
      <c r="A2414" s="21" t="s">
        <v>149</v>
      </c>
      <c r="B2414" s="25" t="s">
        <v>2058</v>
      </c>
      <c r="C2414" s="25" t="s">
        <v>2087</v>
      </c>
      <c r="D2414" s="25" t="s">
        <v>2057</v>
      </c>
      <c r="E2414" s="45">
        <v>22</v>
      </c>
      <c r="F2414" s="52" t="str">
        <f t="shared" si="111"/>
        <v>22O</v>
      </c>
      <c r="G2414" s="52" t="str">
        <f t="shared" si="112"/>
        <v>22OT</v>
      </c>
      <c r="H2414" s="52" t="str">
        <f t="shared" si="113"/>
        <v>22OP</v>
      </c>
    </row>
    <row r="2415" spans="1:8" ht="13.5" thickBot="1" x14ac:dyDescent="0.3">
      <c r="A2415" s="21" t="s">
        <v>545</v>
      </c>
      <c r="B2415" s="25" t="s">
        <v>2058</v>
      </c>
      <c r="C2415" s="25" t="s">
        <v>2087</v>
      </c>
      <c r="D2415" s="25" t="s">
        <v>2057</v>
      </c>
      <c r="E2415" s="45">
        <v>22</v>
      </c>
      <c r="F2415" s="52" t="str">
        <f t="shared" si="111"/>
        <v>22O</v>
      </c>
      <c r="G2415" s="52" t="str">
        <f t="shared" si="112"/>
        <v>22OT</v>
      </c>
      <c r="H2415" s="52" t="str">
        <f t="shared" si="113"/>
        <v>22OP</v>
      </c>
    </row>
    <row r="2416" spans="1:8" ht="13.5" thickBot="1" x14ac:dyDescent="0.3">
      <c r="A2416" s="21" t="s">
        <v>1484</v>
      </c>
      <c r="B2416" s="25"/>
      <c r="C2416" s="25" t="s">
        <v>2087</v>
      </c>
      <c r="D2416" s="25" t="s">
        <v>2057</v>
      </c>
      <c r="E2416" s="45">
        <v>22</v>
      </c>
      <c r="F2416" s="52" t="str">
        <f t="shared" si="111"/>
        <v>22O</v>
      </c>
      <c r="G2416" s="52" t="str">
        <f t="shared" si="112"/>
        <v>22O</v>
      </c>
      <c r="H2416" s="52" t="str">
        <f t="shared" si="113"/>
        <v>22OP</v>
      </c>
    </row>
    <row r="2417" spans="1:8" ht="13.5" thickBot="1" x14ac:dyDescent="0.3">
      <c r="A2417" s="21" t="s">
        <v>76</v>
      </c>
      <c r="B2417" s="25" t="s">
        <v>2058</v>
      </c>
      <c r="C2417" s="25" t="s">
        <v>2087</v>
      </c>
      <c r="D2417" s="25" t="s">
        <v>2055</v>
      </c>
      <c r="E2417" s="45">
        <v>22</v>
      </c>
      <c r="F2417" s="52" t="str">
        <f t="shared" si="111"/>
        <v>22S</v>
      </c>
      <c r="G2417" s="52" t="str">
        <f t="shared" si="112"/>
        <v>22ST</v>
      </c>
      <c r="H2417" s="52" t="str">
        <f t="shared" si="113"/>
        <v>22SP</v>
      </c>
    </row>
    <row r="2418" spans="1:8" ht="13.5" thickBot="1" x14ac:dyDescent="0.3">
      <c r="A2418" s="21" t="s">
        <v>355</v>
      </c>
      <c r="B2418" s="25" t="s">
        <v>2058</v>
      </c>
      <c r="C2418" s="25" t="s">
        <v>2087</v>
      </c>
      <c r="D2418" s="25" t="s">
        <v>2055</v>
      </c>
      <c r="E2418" s="45">
        <v>22</v>
      </c>
      <c r="F2418" s="52" t="str">
        <f t="shared" si="111"/>
        <v>22S</v>
      </c>
      <c r="G2418" s="52" t="str">
        <f t="shared" si="112"/>
        <v>22ST</v>
      </c>
      <c r="H2418" s="52" t="str">
        <f t="shared" si="113"/>
        <v>22SP</v>
      </c>
    </row>
    <row r="2419" spans="1:8" ht="13.5" thickBot="1" x14ac:dyDescent="0.3">
      <c r="A2419" s="21" t="s">
        <v>898</v>
      </c>
      <c r="B2419" s="25" t="s">
        <v>2195</v>
      </c>
      <c r="C2419" s="25" t="s">
        <v>2088</v>
      </c>
      <c r="D2419" s="25" t="s">
        <v>2055</v>
      </c>
      <c r="E2419" s="45">
        <v>22</v>
      </c>
      <c r="F2419" s="52" t="str">
        <f t="shared" si="111"/>
        <v>22S</v>
      </c>
      <c r="G2419" s="52" t="str">
        <f t="shared" si="112"/>
        <v>22SK</v>
      </c>
      <c r="H2419" s="52" t="str">
        <f t="shared" si="113"/>
        <v>22SM</v>
      </c>
    </row>
    <row r="2420" spans="1:8" ht="13.5" thickBot="1" x14ac:dyDescent="0.3">
      <c r="A2420" s="21" t="s">
        <v>2388</v>
      </c>
      <c r="B2420" s="25" t="s">
        <v>2058</v>
      </c>
      <c r="C2420" s="25" t="s">
        <v>2088</v>
      </c>
      <c r="D2420" s="25" t="s">
        <v>2055</v>
      </c>
      <c r="E2420" s="45">
        <v>22</v>
      </c>
      <c r="F2420" s="52" t="str">
        <f t="shared" si="111"/>
        <v>22S</v>
      </c>
      <c r="G2420" s="52" t="str">
        <f t="shared" si="112"/>
        <v>22ST</v>
      </c>
      <c r="H2420" s="52" t="str">
        <f t="shared" si="113"/>
        <v>22SM</v>
      </c>
    </row>
    <row r="2421" spans="1:8" ht="13.5" thickBot="1" x14ac:dyDescent="0.3">
      <c r="A2421" s="21" t="s">
        <v>1399</v>
      </c>
      <c r="B2421" s="25"/>
      <c r="C2421" s="25" t="s">
        <v>2087</v>
      </c>
      <c r="D2421" s="25" t="s">
        <v>2055</v>
      </c>
      <c r="E2421" s="45">
        <v>22</v>
      </c>
      <c r="F2421" s="52" t="str">
        <f t="shared" si="111"/>
        <v>22S</v>
      </c>
      <c r="G2421" s="52" t="str">
        <f t="shared" si="112"/>
        <v>22S</v>
      </c>
      <c r="H2421" s="52" t="str">
        <f t="shared" si="113"/>
        <v>22SP</v>
      </c>
    </row>
    <row r="2422" spans="1:8" ht="13.5" thickBot="1" x14ac:dyDescent="0.3">
      <c r="A2422" s="26" t="s">
        <v>2348</v>
      </c>
      <c r="B2422" s="25" t="s">
        <v>2058</v>
      </c>
      <c r="C2422" s="25" t="s">
        <v>2088</v>
      </c>
      <c r="D2422" s="25" t="s">
        <v>2055</v>
      </c>
      <c r="E2422" s="45">
        <v>22</v>
      </c>
      <c r="F2422" s="52" t="str">
        <f t="shared" si="111"/>
        <v>22S</v>
      </c>
      <c r="G2422" s="52" t="str">
        <f t="shared" si="112"/>
        <v>22ST</v>
      </c>
      <c r="H2422" s="52" t="str">
        <f t="shared" si="113"/>
        <v>22SM</v>
      </c>
    </row>
    <row r="2423" spans="1:8" ht="13.5" thickBot="1" x14ac:dyDescent="0.3">
      <c r="A2423" s="21" t="s">
        <v>1984</v>
      </c>
      <c r="B2423" s="25" t="s">
        <v>2195</v>
      </c>
      <c r="C2423" s="25" t="s">
        <v>2088</v>
      </c>
      <c r="D2423" s="25" t="s">
        <v>2055</v>
      </c>
      <c r="E2423" s="45">
        <v>22</v>
      </c>
      <c r="F2423" s="52" t="str">
        <f t="shared" si="111"/>
        <v>22S</v>
      </c>
      <c r="G2423" s="52" t="str">
        <f t="shared" si="112"/>
        <v>22SK</v>
      </c>
      <c r="H2423" s="52" t="str">
        <f t="shared" si="113"/>
        <v>22SM</v>
      </c>
    </row>
    <row r="2424" spans="1:8" ht="13.5" thickBot="1" x14ac:dyDescent="0.3">
      <c r="A2424" s="21" t="s">
        <v>185</v>
      </c>
      <c r="B2424" s="25" t="s">
        <v>2058</v>
      </c>
      <c r="C2424" s="25" t="s">
        <v>2087</v>
      </c>
      <c r="D2424" s="25" t="s">
        <v>2058</v>
      </c>
      <c r="E2424" s="45">
        <v>22</v>
      </c>
      <c r="F2424" s="52" t="str">
        <f t="shared" si="111"/>
        <v>22T</v>
      </c>
      <c r="G2424" s="52" t="str">
        <f t="shared" si="112"/>
        <v>22TT</v>
      </c>
      <c r="H2424" s="52" t="str">
        <f t="shared" si="113"/>
        <v>22TP</v>
      </c>
    </row>
    <row r="2425" spans="1:8" ht="13.5" thickBot="1" x14ac:dyDescent="0.3">
      <c r="A2425" s="21" t="s">
        <v>261</v>
      </c>
      <c r="B2425" s="25" t="s">
        <v>2058</v>
      </c>
      <c r="C2425" s="25" t="s">
        <v>2087</v>
      </c>
      <c r="D2425" s="25" t="s">
        <v>2058</v>
      </c>
      <c r="E2425" s="45">
        <v>22</v>
      </c>
      <c r="F2425" s="52" t="str">
        <f t="shared" si="111"/>
        <v>22T</v>
      </c>
      <c r="G2425" s="52" t="str">
        <f t="shared" si="112"/>
        <v>22TT</v>
      </c>
      <c r="H2425" s="52" t="str">
        <f t="shared" si="113"/>
        <v>22TP</v>
      </c>
    </row>
    <row r="2426" spans="1:8" ht="26.25" thickBot="1" x14ac:dyDescent="0.3">
      <c r="A2426" s="21" t="s">
        <v>987</v>
      </c>
      <c r="B2426" s="25" t="s">
        <v>2195</v>
      </c>
      <c r="C2426" s="25" t="s">
        <v>2088</v>
      </c>
      <c r="D2426" s="25" t="s">
        <v>2058</v>
      </c>
      <c r="E2426" s="45">
        <v>22</v>
      </c>
      <c r="F2426" s="52" t="str">
        <f t="shared" si="111"/>
        <v>22T</v>
      </c>
      <c r="G2426" s="52" t="str">
        <f t="shared" si="112"/>
        <v>22TK</v>
      </c>
      <c r="H2426" s="52" t="str">
        <f t="shared" si="113"/>
        <v>22TM</v>
      </c>
    </row>
    <row r="2427" spans="1:8" ht="13.5" thickBot="1" x14ac:dyDescent="0.3">
      <c r="A2427" s="21" t="s">
        <v>1139</v>
      </c>
      <c r="B2427" s="25" t="s">
        <v>2058</v>
      </c>
      <c r="C2427" s="25" t="s">
        <v>2088</v>
      </c>
      <c r="D2427" s="25" t="s">
        <v>2058</v>
      </c>
      <c r="E2427" s="45">
        <v>22</v>
      </c>
      <c r="F2427" s="52" t="str">
        <f t="shared" si="111"/>
        <v>22T</v>
      </c>
      <c r="G2427" s="52" t="str">
        <f t="shared" si="112"/>
        <v>22TT</v>
      </c>
      <c r="H2427" s="52" t="str">
        <f t="shared" si="113"/>
        <v>22TM</v>
      </c>
    </row>
    <row r="2428" spans="1:8" ht="13.5" thickBot="1" x14ac:dyDescent="0.3">
      <c r="A2428" s="21" t="s">
        <v>1514</v>
      </c>
      <c r="B2428" s="25"/>
      <c r="C2428" s="25" t="s">
        <v>2087</v>
      </c>
      <c r="D2428" s="25" t="s">
        <v>2058</v>
      </c>
      <c r="E2428" s="45">
        <v>22</v>
      </c>
      <c r="F2428" s="52" t="str">
        <f t="shared" si="111"/>
        <v>22T</v>
      </c>
      <c r="G2428" s="52" t="str">
        <f t="shared" si="112"/>
        <v>22T</v>
      </c>
      <c r="H2428" s="52" t="str">
        <f t="shared" si="113"/>
        <v>22TP</v>
      </c>
    </row>
    <row r="2429" spans="1:8" ht="13.5" thickBot="1" x14ac:dyDescent="0.3">
      <c r="A2429" s="21" t="s">
        <v>2052</v>
      </c>
      <c r="B2429" s="25" t="s">
        <v>2195</v>
      </c>
      <c r="C2429" s="25" t="s">
        <v>2088</v>
      </c>
      <c r="D2429" s="25" t="s">
        <v>2058</v>
      </c>
      <c r="E2429" s="45">
        <v>22</v>
      </c>
      <c r="F2429" s="52" t="str">
        <f t="shared" si="111"/>
        <v>22T</v>
      </c>
      <c r="G2429" s="52" t="str">
        <f t="shared" si="112"/>
        <v>22TK</v>
      </c>
      <c r="H2429" s="52" t="str">
        <f t="shared" si="113"/>
        <v>22TM</v>
      </c>
    </row>
    <row r="2430" spans="1:8" ht="13.5" thickBot="1" x14ac:dyDescent="0.3">
      <c r="A2430" s="21" t="s">
        <v>117</v>
      </c>
      <c r="B2430" s="25" t="s">
        <v>2058</v>
      </c>
      <c r="C2430" s="25" t="s">
        <v>2087</v>
      </c>
      <c r="D2430" s="25" t="s">
        <v>2056</v>
      </c>
      <c r="E2430" s="45">
        <v>22</v>
      </c>
      <c r="F2430" s="52" t="str">
        <f t="shared" si="111"/>
        <v>22W</v>
      </c>
      <c r="G2430" s="52" t="str">
        <f t="shared" si="112"/>
        <v>22WT</v>
      </c>
      <c r="H2430" s="52" t="str">
        <f t="shared" si="113"/>
        <v>22WP</v>
      </c>
    </row>
    <row r="2431" spans="1:8" ht="13.5" thickBot="1" x14ac:dyDescent="0.3">
      <c r="A2431" s="21" t="s">
        <v>253</v>
      </c>
      <c r="B2431" s="25" t="s">
        <v>2058</v>
      </c>
      <c r="C2431" s="25" t="s">
        <v>2087</v>
      </c>
      <c r="D2431" s="25" t="s">
        <v>2056</v>
      </c>
      <c r="E2431" s="45">
        <v>22</v>
      </c>
      <c r="F2431" s="52" t="str">
        <f t="shared" si="111"/>
        <v>22W</v>
      </c>
      <c r="G2431" s="52" t="str">
        <f t="shared" si="112"/>
        <v>22WT</v>
      </c>
      <c r="H2431" s="52" t="str">
        <f t="shared" si="113"/>
        <v>22WP</v>
      </c>
    </row>
    <row r="2432" spans="1:8" ht="13.5" thickBot="1" x14ac:dyDescent="0.3">
      <c r="A2432" s="21" t="s">
        <v>1087</v>
      </c>
      <c r="B2432" s="25" t="s">
        <v>2058</v>
      </c>
      <c r="C2432" s="25" t="s">
        <v>2088</v>
      </c>
      <c r="D2432" s="25" t="s">
        <v>2056</v>
      </c>
      <c r="E2432" s="45">
        <v>22</v>
      </c>
      <c r="F2432" s="52" t="str">
        <f t="shared" si="111"/>
        <v>22W</v>
      </c>
      <c r="G2432" s="52" t="str">
        <f t="shared" si="112"/>
        <v>22WT</v>
      </c>
      <c r="H2432" s="52" t="str">
        <f t="shared" si="113"/>
        <v>22WM</v>
      </c>
    </row>
    <row r="2433" spans="1:8" ht="13.5" thickBot="1" x14ac:dyDescent="0.3">
      <c r="A2433" s="21" t="s">
        <v>1448</v>
      </c>
      <c r="B2433" s="25"/>
      <c r="C2433" s="25" t="s">
        <v>2087</v>
      </c>
      <c r="D2433" s="25" t="s">
        <v>2056</v>
      </c>
      <c r="E2433" s="45">
        <v>22</v>
      </c>
      <c r="F2433" s="52" t="str">
        <f t="shared" si="111"/>
        <v>22W</v>
      </c>
      <c r="G2433" s="52" t="str">
        <f t="shared" si="112"/>
        <v>22W</v>
      </c>
      <c r="H2433" s="52" t="str">
        <f t="shared" si="113"/>
        <v>22WP</v>
      </c>
    </row>
    <row r="2434" spans="1:8" ht="13.5" thickBot="1" x14ac:dyDescent="0.3">
      <c r="A2434" s="26" t="s">
        <v>1742</v>
      </c>
      <c r="B2434" s="25" t="s">
        <v>2058</v>
      </c>
      <c r="C2434" s="25" t="s">
        <v>2088</v>
      </c>
      <c r="D2434" s="25" t="s">
        <v>2056</v>
      </c>
      <c r="E2434" s="45">
        <v>22</v>
      </c>
      <c r="F2434" s="52" t="str">
        <f t="shared" ref="F2434:F2497" si="114">CONCATENATE(E2434,D2434)</f>
        <v>22W</v>
      </c>
      <c r="G2434" s="52" t="str">
        <f t="shared" ref="G2434:G2497" si="115">CONCATENATE(F2434,B2434)</f>
        <v>22WT</v>
      </c>
      <c r="H2434" s="52" t="str">
        <f t="shared" ref="H2434:H2497" si="116">CONCATENATE(F2434,C2434)</f>
        <v>22WM</v>
      </c>
    </row>
    <row r="2435" spans="1:8" ht="13.5" thickBot="1" x14ac:dyDescent="0.3">
      <c r="A2435" s="21" t="s">
        <v>2011</v>
      </c>
      <c r="B2435" s="25" t="s">
        <v>2195</v>
      </c>
      <c r="C2435" s="25" t="s">
        <v>2088</v>
      </c>
      <c r="D2435" s="25" t="s">
        <v>2056</v>
      </c>
      <c r="E2435" s="45">
        <v>22</v>
      </c>
      <c r="F2435" s="52" t="str">
        <f t="shared" si="114"/>
        <v>22W</v>
      </c>
      <c r="G2435" s="52" t="str">
        <f t="shared" si="115"/>
        <v>22WK</v>
      </c>
      <c r="H2435" s="52" t="str">
        <f t="shared" si="116"/>
        <v>22WM</v>
      </c>
    </row>
    <row r="2436" spans="1:8" ht="26.25" thickBot="1" x14ac:dyDescent="0.3">
      <c r="A2436" s="21" t="s">
        <v>150</v>
      </c>
      <c r="B2436" s="25" t="s">
        <v>2058</v>
      </c>
      <c r="C2436" s="25" t="s">
        <v>2087</v>
      </c>
      <c r="D2436" s="25" t="s">
        <v>2057</v>
      </c>
      <c r="E2436" s="45">
        <v>22</v>
      </c>
      <c r="F2436" s="52" t="str">
        <f t="shared" si="114"/>
        <v>22O</v>
      </c>
      <c r="G2436" s="52" t="str">
        <f t="shared" si="115"/>
        <v>22OT</v>
      </c>
      <c r="H2436" s="52" t="str">
        <f t="shared" si="116"/>
        <v>22OP</v>
      </c>
    </row>
    <row r="2437" spans="1:8" ht="13.5" thickBot="1" x14ac:dyDescent="0.3">
      <c r="A2437" s="21" t="s">
        <v>229</v>
      </c>
      <c r="B2437" s="25" t="s">
        <v>2058</v>
      </c>
      <c r="C2437" s="25" t="s">
        <v>2087</v>
      </c>
      <c r="D2437" s="25" t="s">
        <v>2057</v>
      </c>
      <c r="E2437" s="45">
        <v>22</v>
      </c>
      <c r="F2437" s="52" t="str">
        <f t="shared" si="114"/>
        <v>22O</v>
      </c>
      <c r="G2437" s="52" t="str">
        <f t="shared" si="115"/>
        <v>22OT</v>
      </c>
      <c r="H2437" s="52" t="str">
        <f t="shared" si="116"/>
        <v>22OP</v>
      </c>
    </row>
    <row r="2438" spans="1:8" ht="13.5" thickBot="1" x14ac:dyDescent="0.3">
      <c r="A2438" s="21" t="s">
        <v>77</v>
      </c>
      <c r="B2438" s="25" t="s">
        <v>2058</v>
      </c>
      <c r="C2438" s="25" t="s">
        <v>2087</v>
      </c>
      <c r="D2438" s="25" t="s">
        <v>2055</v>
      </c>
      <c r="E2438" s="45">
        <v>22</v>
      </c>
      <c r="F2438" s="52" t="str">
        <f t="shared" si="114"/>
        <v>22S</v>
      </c>
      <c r="G2438" s="52" t="str">
        <f t="shared" si="115"/>
        <v>22ST</v>
      </c>
      <c r="H2438" s="52" t="str">
        <f t="shared" si="116"/>
        <v>22SP</v>
      </c>
    </row>
    <row r="2439" spans="1:8" ht="13.5" thickBot="1" x14ac:dyDescent="0.3">
      <c r="A2439" s="21" t="s">
        <v>356</v>
      </c>
      <c r="B2439" s="25" t="s">
        <v>2058</v>
      </c>
      <c r="C2439" s="25" t="s">
        <v>2087</v>
      </c>
      <c r="D2439" s="25" t="s">
        <v>2055</v>
      </c>
      <c r="E2439" s="45">
        <v>22</v>
      </c>
      <c r="F2439" s="52" t="str">
        <f t="shared" si="114"/>
        <v>22S</v>
      </c>
      <c r="G2439" s="52" t="str">
        <f t="shared" si="115"/>
        <v>22ST</v>
      </c>
      <c r="H2439" s="52" t="str">
        <f t="shared" si="116"/>
        <v>22SP</v>
      </c>
    </row>
    <row r="2440" spans="1:8" ht="13.5" thickBot="1" x14ac:dyDescent="0.3">
      <c r="A2440" s="21" t="s">
        <v>2979</v>
      </c>
      <c r="B2440" s="25" t="s">
        <v>2058</v>
      </c>
      <c r="C2440" s="25" t="s">
        <v>2088</v>
      </c>
      <c r="D2440" s="25" t="s">
        <v>2055</v>
      </c>
      <c r="E2440" s="45">
        <v>22</v>
      </c>
      <c r="F2440" s="52" t="str">
        <f t="shared" si="114"/>
        <v>22S</v>
      </c>
      <c r="G2440" s="52" t="str">
        <f t="shared" si="115"/>
        <v>22ST</v>
      </c>
      <c r="H2440" s="52" t="str">
        <f t="shared" si="116"/>
        <v>22SM</v>
      </c>
    </row>
    <row r="2441" spans="1:8" ht="39" thickBot="1" x14ac:dyDescent="0.3">
      <c r="A2441" s="21" t="s">
        <v>2618</v>
      </c>
      <c r="B2441" s="25" t="s">
        <v>2195</v>
      </c>
      <c r="C2441" s="25" t="s">
        <v>2088</v>
      </c>
      <c r="D2441" s="25" t="s">
        <v>2055</v>
      </c>
      <c r="E2441" s="45">
        <v>22</v>
      </c>
      <c r="F2441" s="52" t="str">
        <f t="shared" si="114"/>
        <v>22S</v>
      </c>
      <c r="G2441" s="52" t="str">
        <f t="shared" si="115"/>
        <v>22SK</v>
      </c>
      <c r="H2441" s="52" t="str">
        <f t="shared" si="116"/>
        <v>22SM</v>
      </c>
    </row>
    <row r="2442" spans="1:8" ht="13.5" thickBot="1" x14ac:dyDescent="0.3">
      <c r="A2442" s="21" t="s">
        <v>1400</v>
      </c>
      <c r="B2442" s="25"/>
      <c r="C2442" s="25" t="s">
        <v>2087</v>
      </c>
      <c r="D2442" s="25" t="s">
        <v>2055</v>
      </c>
      <c r="E2442" s="45">
        <v>22</v>
      </c>
      <c r="F2442" s="52" t="str">
        <f t="shared" si="114"/>
        <v>22S</v>
      </c>
      <c r="G2442" s="52" t="str">
        <f t="shared" si="115"/>
        <v>22S</v>
      </c>
      <c r="H2442" s="52" t="str">
        <f t="shared" si="116"/>
        <v>22SP</v>
      </c>
    </row>
    <row r="2443" spans="1:8" ht="13.5" thickBot="1" x14ac:dyDescent="0.3">
      <c r="A2443" s="26" t="s">
        <v>1615</v>
      </c>
      <c r="B2443" s="25" t="s">
        <v>2058</v>
      </c>
      <c r="C2443" s="25" t="s">
        <v>2088</v>
      </c>
      <c r="D2443" s="25" t="s">
        <v>2055</v>
      </c>
      <c r="E2443" s="45">
        <v>22</v>
      </c>
      <c r="F2443" s="52" t="str">
        <f t="shared" si="114"/>
        <v>22S</v>
      </c>
      <c r="G2443" s="52" t="str">
        <f t="shared" si="115"/>
        <v>22ST</v>
      </c>
      <c r="H2443" s="52" t="str">
        <f t="shared" si="116"/>
        <v>22SM</v>
      </c>
    </row>
    <row r="2444" spans="1:8" ht="13.5" thickBot="1" x14ac:dyDescent="0.3">
      <c r="A2444" s="21" t="s">
        <v>2489</v>
      </c>
      <c r="B2444" s="25" t="s">
        <v>2195</v>
      </c>
      <c r="C2444" s="25" t="s">
        <v>2088</v>
      </c>
      <c r="D2444" s="25" t="s">
        <v>2055</v>
      </c>
      <c r="E2444" s="45">
        <v>22</v>
      </c>
      <c r="F2444" s="52" t="str">
        <f t="shared" si="114"/>
        <v>22S</v>
      </c>
      <c r="G2444" s="52" t="str">
        <f t="shared" si="115"/>
        <v>22SK</v>
      </c>
      <c r="H2444" s="52" t="str">
        <f t="shared" si="116"/>
        <v>22SM</v>
      </c>
    </row>
    <row r="2445" spans="1:8" ht="13.5" thickBot="1" x14ac:dyDescent="0.3">
      <c r="A2445" s="21" t="s">
        <v>262</v>
      </c>
      <c r="B2445" s="25" t="s">
        <v>2058</v>
      </c>
      <c r="C2445" s="25" t="s">
        <v>2087</v>
      </c>
      <c r="D2445" s="25" t="s">
        <v>2058</v>
      </c>
      <c r="E2445" s="45">
        <v>22</v>
      </c>
      <c r="F2445" s="52" t="str">
        <f t="shared" si="114"/>
        <v>22T</v>
      </c>
      <c r="G2445" s="52" t="str">
        <f t="shared" si="115"/>
        <v>22TT</v>
      </c>
      <c r="H2445" s="52" t="str">
        <f t="shared" si="116"/>
        <v>22TP</v>
      </c>
    </row>
    <row r="2446" spans="1:8" ht="26.25" thickBot="1" x14ac:dyDescent="0.3">
      <c r="A2446" s="21" t="s">
        <v>988</v>
      </c>
      <c r="B2446" s="25" t="s">
        <v>2195</v>
      </c>
      <c r="C2446" s="25" t="s">
        <v>2088</v>
      </c>
      <c r="D2446" s="25" t="s">
        <v>2058</v>
      </c>
      <c r="E2446" s="45">
        <v>22</v>
      </c>
      <c r="F2446" s="52" t="str">
        <f t="shared" si="114"/>
        <v>22T</v>
      </c>
      <c r="G2446" s="52" t="str">
        <f t="shared" si="115"/>
        <v>22TK</v>
      </c>
      <c r="H2446" s="52" t="str">
        <f t="shared" si="116"/>
        <v>22TM</v>
      </c>
    </row>
    <row r="2447" spans="1:8" ht="13.5" thickBot="1" x14ac:dyDescent="0.3">
      <c r="A2447" s="21" t="s">
        <v>1515</v>
      </c>
      <c r="B2447" s="25"/>
      <c r="C2447" s="25" t="s">
        <v>2087</v>
      </c>
      <c r="D2447" s="25" t="s">
        <v>2058</v>
      </c>
      <c r="E2447" s="45">
        <v>22</v>
      </c>
      <c r="F2447" s="52" t="str">
        <f t="shared" si="114"/>
        <v>22T</v>
      </c>
      <c r="G2447" s="52" t="str">
        <f t="shared" si="115"/>
        <v>22T</v>
      </c>
      <c r="H2447" s="52" t="str">
        <f t="shared" si="116"/>
        <v>22TP</v>
      </c>
    </row>
    <row r="2448" spans="1:8" ht="13.5" thickBot="1" x14ac:dyDescent="0.3">
      <c r="A2448" s="21" t="s">
        <v>2053</v>
      </c>
      <c r="B2448" s="25" t="s">
        <v>2195</v>
      </c>
      <c r="C2448" s="25" t="s">
        <v>2088</v>
      </c>
      <c r="D2448" s="25" t="s">
        <v>2058</v>
      </c>
      <c r="E2448" s="45">
        <v>22</v>
      </c>
      <c r="F2448" s="52" t="str">
        <f t="shared" si="114"/>
        <v>22T</v>
      </c>
      <c r="G2448" s="52" t="str">
        <f t="shared" si="115"/>
        <v>22TK</v>
      </c>
      <c r="H2448" s="52" t="str">
        <f t="shared" si="116"/>
        <v>22TM</v>
      </c>
    </row>
    <row r="2449" spans="1:8" ht="13.5" thickBot="1" x14ac:dyDescent="0.3">
      <c r="A2449" s="21" t="s">
        <v>118</v>
      </c>
      <c r="B2449" s="25" t="s">
        <v>2058</v>
      </c>
      <c r="C2449" s="25" t="s">
        <v>2087</v>
      </c>
      <c r="D2449" s="25" t="s">
        <v>2056</v>
      </c>
      <c r="E2449" s="45">
        <v>22</v>
      </c>
      <c r="F2449" s="52" t="str">
        <f t="shared" si="114"/>
        <v>22W</v>
      </c>
      <c r="G2449" s="52" t="str">
        <f t="shared" si="115"/>
        <v>22WT</v>
      </c>
      <c r="H2449" s="52" t="str">
        <f t="shared" si="116"/>
        <v>22WP</v>
      </c>
    </row>
    <row r="2450" spans="1:8" ht="13.5" thickBot="1" x14ac:dyDescent="0.3">
      <c r="A2450" s="21" t="s">
        <v>247</v>
      </c>
      <c r="B2450" s="25" t="s">
        <v>2058</v>
      </c>
      <c r="C2450" s="25" t="s">
        <v>2087</v>
      </c>
      <c r="D2450" s="25" t="s">
        <v>2056</v>
      </c>
      <c r="E2450" s="45">
        <v>22</v>
      </c>
      <c r="F2450" s="52" t="str">
        <f t="shared" si="114"/>
        <v>22W</v>
      </c>
      <c r="G2450" s="52" t="str">
        <f t="shared" si="115"/>
        <v>22WT</v>
      </c>
      <c r="H2450" s="52" t="str">
        <f t="shared" si="116"/>
        <v>22WP</v>
      </c>
    </row>
    <row r="2451" spans="1:8" ht="13.5" thickBot="1" x14ac:dyDescent="0.3">
      <c r="A2451" s="21" t="s">
        <v>1088</v>
      </c>
      <c r="B2451" s="25" t="s">
        <v>2058</v>
      </c>
      <c r="C2451" s="25" t="s">
        <v>2088</v>
      </c>
      <c r="D2451" s="25" t="s">
        <v>2056</v>
      </c>
      <c r="E2451" s="45">
        <v>22</v>
      </c>
      <c r="F2451" s="52" t="str">
        <f t="shared" si="114"/>
        <v>22W</v>
      </c>
      <c r="G2451" s="52" t="str">
        <f t="shared" si="115"/>
        <v>22WT</v>
      </c>
      <c r="H2451" s="52" t="str">
        <f t="shared" si="116"/>
        <v>22WM</v>
      </c>
    </row>
    <row r="2452" spans="1:8" ht="13.5" thickBot="1" x14ac:dyDescent="0.3">
      <c r="A2452" s="21" t="s">
        <v>1449</v>
      </c>
      <c r="B2452" s="25"/>
      <c r="C2452" s="25" t="s">
        <v>2087</v>
      </c>
      <c r="D2452" s="25" t="s">
        <v>2056</v>
      </c>
      <c r="E2452" s="45">
        <v>22</v>
      </c>
      <c r="F2452" s="52" t="str">
        <f t="shared" si="114"/>
        <v>22W</v>
      </c>
      <c r="G2452" s="52" t="str">
        <f t="shared" si="115"/>
        <v>22W</v>
      </c>
      <c r="H2452" s="52" t="str">
        <f t="shared" si="116"/>
        <v>22WP</v>
      </c>
    </row>
    <row r="2453" spans="1:8" ht="13.5" thickBot="1" x14ac:dyDescent="0.3">
      <c r="A2453" s="21" t="s">
        <v>259</v>
      </c>
      <c r="B2453" s="25" t="s">
        <v>2058</v>
      </c>
      <c r="C2453" s="25" t="s">
        <v>2087</v>
      </c>
      <c r="D2453" s="25" t="s">
        <v>2057</v>
      </c>
      <c r="E2453" s="45">
        <v>22</v>
      </c>
      <c r="F2453" s="52" t="str">
        <f t="shared" si="114"/>
        <v>22O</v>
      </c>
      <c r="G2453" s="52" t="str">
        <f t="shared" si="115"/>
        <v>22OT</v>
      </c>
      <c r="H2453" s="52" t="str">
        <f t="shared" si="116"/>
        <v>22OP</v>
      </c>
    </row>
    <row r="2454" spans="1:8" ht="13.5" thickBot="1" x14ac:dyDescent="0.3">
      <c r="A2454" s="21" t="s">
        <v>78</v>
      </c>
      <c r="B2454" s="25" t="s">
        <v>2058</v>
      </c>
      <c r="C2454" s="25" t="s">
        <v>2087</v>
      </c>
      <c r="D2454" s="25" t="s">
        <v>2055</v>
      </c>
      <c r="E2454" s="45">
        <v>22</v>
      </c>
      <c r="F2454" s="52" t="str">
        <f t="shared" si="114"/>
        <v>22S</v>
      </c>
      <c r="G2454" s="52" t="str">
        <f t="shared" si="115"/>
        <v>22ST</v>
      </c>
      <c r="H2454" s="52" t="str">
        <f t="shared" si="116"/>
        <v>22SP</v>
      </c>
    </row>
    <row r="2455" spans="1:8" ht="13.5" thickBot="1" x14ac:dyDescent="0.3">
      <c r="A2455" s="21" t="s">
        <v>357</v>
      </c>
      <c r="B2455" s="25" t="s">
        <v>2058</v>
      </c>
      <c r="C2455" s="25" t="s">
        <v>2087</v>
      </c>
      <c r="D2455" s="25" t="s">
        <v>2055</v>
      </c>
      <c r="E2455" s="45">
        <v>22</v>
      </c>
      <c r="F2455" s="52" t="str">
        <f t="shared" si="114"/>
        <v>22S</v>
      </c>
      <c r="G2455" s="52" t="str">
        <f t="shared" si="115"/>
        <v>22ST</v>
      </c>
      <c r="H2455" s="52" t="str">
        <f t="shared" si="116"/>
        <v>22SP</v>
      </c>
    </row>
    <row r="2456" spans="1:8" ht="13.5" thickBot="1" x14ac:dyDescent="0.3">
      <c r="A2456" s="21" t="s">
        <v>2389</v>
      </c>
      <c r="B2456" s="25" t="s">
        <v>2058</v>
      </c>
      <c r="C2456" s="25" t="s">
        <v>2088</v>
      </c>
      <c r="D2456" s="25" t="s">
        <v>2055</v>
      </c>
      <c r="E2456" s="45">
        <v>22</v>
      </c>
      <c r="F2456" s="52" t="str">
        <f t="shared" si="114"/>
        <v>22S</v>
      </c>
      <c r="G2456" s="52" t="str">
        <f t="shared" si="115"/>
        <v>22ST</v>
      </c>
      <c r="H2456" s="52" t="str">
        <f t="shared" si="116"/>
        <v>22SM</v>
      </c>
    </row>
    <row r="2457" spans="1:8" ht="13.5" thickBot="1" x14ac:dyDescent="0.3">
      <c r="A2457" s="21" t="s">
        <v>1191</v>
      </c>
      <c r="B2457" s="25" t="s">
        <v>2195</v>
      </c>
      <c r="C2457" s="25" t="s">
        <v>2088</v>
      </c>
      <c r="D2457" s="25" t="s">
        <v>2055</v>
      </c>
      <c r="E2457" s="45">
        <v>22</v>
      </c>
      <c r="F2457" s="52" t="str">
        <f t="shared" si="114"/>
        <v>22S</v>
      </c>
      <c r="G2457" s="52" t="str">
        <f t="shared" si="115"/>
        <v>22SK</v>
      </c>
      <c r="H2457" s="52" t="str">
        <f t="shared" si="116"/>
        <v>22SM</v>
      </c>
    </row>
    <row r="2458" spans="1:8" ht="13.5" thickBot="1" x14ac:dyDescent="0.3">
      <c r="A2458" s="21" t="s">
        <v>1401</v>
      </c>
      <c r="B2458" s="25"/>
      <c r="C2458" s="25" t="s">
        <v>2087</v>
      </c>
      <c r="D2458" s="25" t="s">
        <v>2055</v>
      </c>
      <c r="E2458" s="45">
        <v>22</v>
      </c>
      <c r="F2458" s="52" t="str">
        <f t="shared" si="114"/>
        <v>22S</v>
      </c>
      <c r="G2458" s="52" t="str">
        <f t="shared" si="115"/>
        <v>22S</v>
      </c>
      <c r="H2458" s="52" t="str">
        <f t="shared" si="116"/>
        <v>22SP</v>
      </c>
    </row>
    <row r="2459" spans="1:8" ht="13.5" thickBot="1" x14ac:dyDescent="0.3">
      <c r="A2459" s="21" t="s">
        <v>252</v>
      </c>
      <c r="B2459" s="25" t="s">
        <v>2058</v>
      </c>
      <c r="C2459" s="25" t="s">
        <v>2087</v>
      </c>
      <c r="D2459" s="25" t="s">
        <v>2058</v>
      </c>
      <c r="E2459" s="45">
        <v>22</v>
      </c>
      <c r="F2459" s="52" t="str">
        <f t="shared" si="114"/>
        <v>22T</v>
      </c>
      <c r="G2459" s="52" t="str">
        <f t="shared" si="115"/>
        <v>22TT</v>
      </c>
      <c r="H2459" s="52" t="str">
        <f t="shared" si="116"/>
        <v>22TP</v>
      </c>
    </row>
    <row r="2460" spans="1:8" ht="13.5" thickBot="1" x14ac:dyDescent="0.3">
      <c r="A2460" s="21" t="s">
        <v>1516</v>
      </c>
      <c r="B2460" s="25"/>
      <c r="C2460" s="25" t="s">
        <v>2087</v>
      </c>
      <c r="D2460" s="25" t="s">
        <v>2058</v>
      </c>
      <c r="E2460" s="45">
        <v>22</v>
      </c>
      <c r="F2460" s="52" t="str">
        <f t="shared" si="114"/>
        <v>22T</v>
      </c>
      <c r="G2460" s="52" t="str">
        <f t="shared" si="115"/>
        <v>22T</v>
      </c>
      <c r="H2460" s="52" t="str">
        <f t="shared" si="116"/>
        <v>22TP</v>
      </c>
    </row>
    <row r="2461" spans="1:8" ht="26.25" thickBot="1" x14ac:dyDescent="0.3">
      <c r="A2461" s="21" t="s">
        <v>2054</v>
      </c>
      <c r="B2461" s="25" t="s">
        <v>2195</v>
      </c>
      <c r="C2461" s="25" t="s">
        <v>2088</v>
      </c>
      <c r="D2461" s="25" t="s">
        <v>2058</v>
      </c>
      <c r="E2461" s="45">
        <v>22</v>
      </c>
      <c r="F2461" s="52" t="str">
        <f t="shared" si="114"/>
        <v>22T</v>
      </c>
      <c r="G2461" s="52" t="str">
        <f t="shared" si="115"/>
        <v>22TK</v>
      </c>
      <c r="H2461" s="52" t="str">
        <f t="shared" si="116"/>
        <v>22TM</v>
      </c>
    </row>
    <row r="2462" spans="1:8" ht="13.5" thickBot="1" x14ac:dyDescent="0.3">
      <c r="A2462" s="21" t="s">
        <v>254</v>
      </c>
      <c r="B2462" s="25" t="s">
        <v>2058</v>
      </c>
      <c r="C2462" s="25" t="s">
        <v>2087</v>
      </c>
      <c r="D2462" s="25" t="s">
        <v>2056</v>
      </c>
      <c r="E2462" s="45">
        <v>22</v>
      </c>
      <c r="F2462" s="52" t="str">
        <f t="shared" si="114"/>
        <v>22W</v>
      </c>
      <c r="G2462" s="52" t="str">
        <f t="shared" si="115"/>
        <v>22WT</v>
      </c>
      <c r="H2462" s="52" t="str">
        <f t="shared" si="116"/>
        <v>22WP</v>
      </c>
    </row>
    <row r="2463" spans="1:8" ht="26.25" thickBot="1" x14ac:dyDescent="0.3">
      <c r="A2463" s="21" t="s">
        <v>1089</v>
      </c>
      <c r="B2463" s="25" t="s">
        <v>2058</v>
      </c>
      <c r="C2463" s="25" t="s">
        <v>2088</v>
      </c>
      <c r="D2463" s="25" t="s">
        <v>2056</v>
      </c>
      <c r="E2463" s="45">
        <v>22</v>
      </c>
      <c r="F2463" s="52" t="str">
        <f t="shared" si="114"/>
        <v>22W</v>
      </c>
      <c r="G2463" s="52" t="str">
        <f t="shared" si="115"/>
        <v>22WT</v>
      </c>
      <c r="H2463" s="52" t="str">
        <f t="shared" si="116"/>
        <v>22WM</v>
      </c>
    </row>
    <row r="2464" spans="1:8" ht="13.5" thickBot="1" x14ac:dyDescent="0.3">
      <c r="A2464" s="21" t="s">
        <v>1245</v>
      </c>
      <c r="B2464" s="25" t="s">
        <v>2195</v>
      </c>
      <c r="C2464" s="25" t="s">
        <v>2088</v>
      </c>
      <c r="D2464" s="25" t="s">
        <v>2056</v>
      </c>
      <c r="E2464" s="45">
        <v>22</v>
      </c>
      <c r="F2464" s="52" t="str">
        <f t="shared" si="114"/>
        <v>22W</v>
      </c>
      <c r="G2464" s="52" t="str">
        <f t="shared" si="115"/>
        <v>22WK</v>
      </c>
      <c r="H2464" s="52" t="str">
        <f t="shared" si="116"/>
        <v>22WM</v>
      </c>
    </row>
    <row r="2465" spans="1:8" ht="13.5" thickBot="1" x14ac:dyDescent="0.3">
      <c r="A2465" s="21" t="s">
        <v>260</v>
      </c>
      <c r="B2465" s="25" t="s">
        <v>2058</v>
      </c>
      <c r="C2465" s="25" t="s">
        <v>2087</v>
      </c>
      <c r="D2465" s="25" t="s">
        <v>2057</v>
      </c>
      <c r="E2465" s="45">
        <v>22</v>
      </c>
      <c r="F2465" s="52" t="str">
        <f t="shared" si="114"/>
        <v>22O</v>
      </c>
      <c r="G2465" s="52" t="str">
        <f t="shared" si="115"/>
        <v>22OT</v>
      </c>
      <c r="H2465" s="52" t="str">
        <f t="shared" si="116"/>
        <v>22OP</v>
      </c>
    </row>
    <row r="2466" spans="1:8" ht="13.5" thickBot="1" x14ac:dyDescent="0.3">
      <c r="A2466" s="21" t="s">
        <v>79</v>
      </c>
      <c r="B2466" s="25" t="s">
        <v>2058</v>
      </c>
      <c r="C2466" s="25" t="s">
        <v>2087</v>
      </c>
      <c r="D2466" s="25" t="s">
        <v>2055</v>
      </c>
      <c r="E2466" s="45">
        <v>22</v>
      </c>
      <c r="F2466" s="52" t="str">
        <f t="shared" si="114"/>
        <v>22S</v>
      </c>
      <c r="G2466" s="52" t="str">
        <f t="shared" si="115"/>
        <v>22ST</v>
      </c>
      <c r="H2466" s="52" t="str">
        <f t="shared" si="116"/>
        <v>22SP</v>
      </c>
    </row>
    <row r="2467" spans="1:8" ht="13.5" thickBot="1" x14ac:dyDescent="0.3">
      <c r="A2467" s="21" t="s">
        <v>358</v>
      </c>
      <c r="B2467" s="25" t="s">
        <v>2058</v>
      </c>
      <c r="C2467" s="25" t="s">
        <v>2087</v>
      </c>
      <c r="D2467" s="25" t="s">
        <v>2055</v>
      </c>
      <c r="E2467" s="45">
        <v>22</v>
      </c>
      <c r="F2467" s="52" t="str">
        <f t="shared" si="114"/>
        <v>22S</v>
      </c>
      <c r="G2467" s="52" t="str">
        <f t="shared" si="115"/>
        <v>22ST</v>
      </c>
      <c r="H2467" s="52" t="str">
        <f t="shared" si="116"/>
        <v>22SP</v>
      </c>
    </row>
    <row r="2468" spans="1:8" ht="13.5" thickBot="1" x14ac:dyDescent="0.3">
      <c r="A2468" s="21" t="s">
        <v>1192</v>
      </c>
      <c r="B2468" s="25" t="s">
        <v>2195</v>
      </c>
      <c r="C2468" s="25" t="s">
        <v>2088</v>
      </c>
      <c r="D2468" s="25" t="s">
        <v>2055</v>
      </c>
      <c r="E2468" s="45">
        <v>22</v>
      </c>
      <c r="F2468" s="52" t="str">
        <f t="shared" si="114"/>
        <v>22S</v>
      </c>
      <c r="G2468" s="52" t="str">
        <f t="shared" si="115"/>
        <v>22SK</v>
      </c>
      <c r="H2468" s="52" t="str">
        <f t="shared" si="116"/>
        <v>22SM</v>
      </c>
    </row>
    <row r="2469" spans="1:8" ht="13.5" thickBot="1" x14ac:dyDescent="0.3">
      <c r="A2469" s="21" t="s">
        <v>1402</v>
      </c>
      <c r="B2469" s="25"/>
      <c r="C2469" s="25" t="s">
        <v>2087</v>
      </c>
      <c r="D2469" s="25" t="s">
        <v>2055</v>
      </c>
      <c r="E2469" s="45">
        <v>22</v>
      </c>
      <c r="F2469" s="52" t="str">
        <f t="shared" si="114"/>
        <v>22S</v>
      </c>
      <c r="G2469" s="52" t="str">
        <f t="shared" si="115"/>
        <v>22S</v>
      </c>
      <c r="H2469" s="52" t="str">
        <f t="shared" si="116"/>
        <v>22SP</v>
      </c>
    </row>
    <row r="2470" spans="1:8" ht="13.5" thickBot="1" x14ac:dyDescent="0.3">
      <c r="A2470" s="21" t="s">
        <v>256</v>
      </c>
      <c r="B2470" s="25" t="s">
        <v>2058</v>
      </c>
      <c r="C2470" s="25" t="s">
        <v>2087</v>
      </c>
      <c r="D2470" s="25" t="s">
        <v>2056</v>
      </c>
      <c r="E2470" s="45">
        <v>22</v>
      </c>
      <c r="F2470" s="52" t="str">
        <f t="shared" si="114"/>
        <v>22W</v>
      </c>
      <c r="G2470" s="52" t="str">
        <f t="shared" si="115"/>
        <v>22WT</v>
      </c>
      <c r="H2470" s="52" t="str">
        <f t="shared" si="116"/>
        <v>22WP</v>
      </c>
    </row>
    <row r="2471" spans="1:8" ht="13.5" thickBot="1" x14ac:dyDescent="0.3">
      <c r="A2471" s="21" t="s">
        <v>80</v>
      </c>
      <c r="B2471" s="25" t="s">
        <v>2058</v>
      </c>
      <c r="C2471" s="25" t="s">
        <v>2087</v>
      </c>
      <c r="D2471" s="25" t="s">
        <v>2055</v>
      </c>
      <c r="E2471" s="45">
        <v>22</v>
      </c>
      <c r="F2471" s="52" t="str">
        <f t="shared" si="114"/>
        <v>22S</v>
      </c>
      <c r="G2471" s="52" t="str">
        <f t="shared" si="115"/>
        <v>22ST</v>
      </c>
      <c r="H2471" s="52" t="str">
        <f t="shared" si="116"/>
        <v>22SP</v>
      </c>
    </row>
    <row r="2472" spans="1:8" ht="13.5" thickBot="1" x14ac:dyDescent="0.3">
      <c r="A2472" s="21" t="s">
        <v>2249</v>
      </c>
      <c r="B2472" s="25" t="s">
        <v>2058</v>
      </c>
      <c r="C2472" s="25" t="s">
        <v>2087</v>
      </c>
      <c r="D2472" s="25" t="s">
        <v>2055</v>
      </c>
      <c r="E2472" s="45">
        <v>22</v>
      </c>
      <c r="F2472" s="52" t="str">
        <f t="shared" si="114"/>
        <v>22S</v>
      </c>
      <c r="G2472" s="52" t="str">
        <f t="shared" si="115"/>
        <v>22ST</v>
      </c>
      <c r="H2472" s="52" t="str">
        <f t="shared" si="116"/>
        <v>22SP</v>
      </c>
    </row>
    <row r="2473" spans="1:8" ht="13.5" thickBot="1" x14ac:dyDescent="0.3">
      <c r="A2473" s="21" t="s">
        <v>257</v>
      </c>
      <c r="B2473" s="25" t="s">
        <v>2058</v>
      </c>
      <c r="C2473" s="25" t="s">
        <v>2087</v>
      </c>
      <c r="D2473" s="25" t="s">
        <v>2056</v>
      </c>
      <c r="E2473" s="45">
        <v>22</v>
      </c>
      <c r="F2473" s="52" t="str">
        <f t="shared" si="114"/>
        <v>22W</v>
      </c>
      <c r="G2473" s="52" t="str">
        <f t="shared" si="115"/>
        <v>22WT</v>
      </c>
      <c r="H2473" s="52" t="str">
        <f t="shared" si="116"/>
        <v>22WP</v>
      </c>
    </row>
    <row r="2474" spans="1:8" ht="26.25" thickBot="1" x14ac:dyDescent="0.3">
      <c r="A2474" s="21" t="s">
        <v>2267</v>
      </c>
      <c r="B2474" s="25" t="s">
        <v>2058</v>
      </c>
      <c r="C2474" s="25" t="s">
        <v>2087</v>
      </c>
      <c r="D2474" s="25" t="s">
        <v>2055</v>
      </c>
      <c r="E2474" s="45">
        <v>22</v>
      </c>
      <c r="F2474" s="52" t="str">
        <f t="shared" si="114"/>
        <v>22S</v>
      </c>
      <c r="G2474" s="52" t="str">
        <f t="shared" si="115"/>
        <v>22ST</v>
      </c>
      <c r="H2474" s="52" t="str">
        <f t="shared" si="116"/>
        <v>22SP</v>
      </c>
    </row>
    <row r="2475" spans="1:8" ht="13.5" thickBot="1" x14ac:dyDescent="0.3">
      <c r="A2475" s="21" t="s">
        <v>258</v>
      </c>
      <c r="B2475" s="25" t="s">
        <v>2058</v>
      </c>
      <c r="C2475" s="25" t="s">
        <v>2087</v>
      </c>
      <c r="D2475" s="25" t="s">
        <v>2056</v>
      </c>
      <c r="E2475" s="45">
        <v>22</v>
      </c>
      <c r="F2475" s="52" t="str">
        <f t="shared" si="114"/>
        <v>22W</v>
      </c>
      <c r="G2475" s="52" t="str">
        <f t="shared" si="115"/>
        <v>22WT</v>
      </c>
      <c r="H2475" s="52" t="str">
        <f t="shared" si="116"/>
        <v>22WP</v>
      </c>
    </row>
    <row r="2476" spans="1:8" ht="13.5" thickBot="1" x14ac:dyDescent="0.3">
      <c r="A2476" s="21" t="s">
        <v>2755</v>
      </c>
      <c r="B2476" s="25" t="s">
        <v>2086</v>
      </c>
      <c r="C2476" s="25" t="s">
        <v>2088</v>
      </c>
      <c r="D2476" s="25" t="s">
        <v>2057</v>
      </c>
      <c r="E2476" s="45">
        <v>343</v>
      </c>
      <c r="F2476" s="52" t="str">
        <f t="shared" si="114"/>
        <v>343O</v>
      </c>
      <c r="G2476" s="52" t="str">
        <f t="shared" si="115"/>
        <v>343OU</v>
      </c>
      <c r="H2476" s="52" t="str">
        <f t="shared" si="116"/>
        <v>343OM</v>
      </c>
    </row>
    <row r="2477" spans="1:8" ht="13.5" thickBot="1" x14ac:dyDescent="0.3">
      <c r="A2477" s="21" t="s">
        <v>671</v>
      </c>
      <c r="B2477" s="25" t="s">
        <v>2086</v>
      </c>
      <c r="C2477" s="25" t="s">
        <v>2088</v>
      </c>
      <c r="D2477" s="25" t="s">
        <v>2055</v>
      </c>
      <c r="E2477" s="45">
        <v>343</v>
      </c>
      <c r="F2477" s="52" t="str">
        <f t="shared" si="114"/>
        <v>343S</v>
      </c>
      <c r="G2477" s="52" t="str">
        <f t="shared" si="115"/>
        <v>343SU</v>
      </c>
      <c r="H2477" s="52" t="str">
        <f t="shared" si="116"/>
        <v>343SM</v>
      </c>
    </row>
    <row r="2478" spans="1:8" ht="13.5" thickBot="1" x14ac:dyDescent="0.3">
      <c r="A2478" s="21" t="s">
        <v>820</v>
      </c>
      <c r="B2478" s="25" t="s">
        <v>2086</v>
      </c>
      <c r="C2478" s="25" t="s">
        <v>2088</v>
      </c>
      <c r="D2478" s="25" t="s">
        <v>2058</v>
      </c>
      <c r="E2478" s="45">
        <v>343</v>
      </c>
      <c r="F2478" s="52" t="str">
        <f t="shared" si="114"/>
        <v>343T</v>
      </c>
      <c r="G2478" s="52" t="str">
        <f t="shared" si="115"/>
        <v>343TU</v>
      </c>
      <c r="H2478" s="52" t="str">
        <f t="shared" si="116"/>
        <v>343TM</v>
      </c>
    </row>
    <row r="2479" spans="1:8" ht="13.5" thickBot="1" x14ac:dyDescent="0.3">
      <c r="A2479" s="21" t="s">
        <v>756</v>
      </c>
      <c r="B2479" s="25" t="s">
        <v>2086</v>
      </c>
      <c r="C2479" s="25" t="s">
        <v>2088</v>
      </c>
      <c r="D2479" s="25" t="s">
        <v>2056</v>
      </c>
      <c r="E2479" s="45">
        <v>343</v>
      </c>
      <c r="F2479" s="52" t="str">
        <f t="shared" si="114"/>
        <v>343W</v>
      </c>
      <c r="G2479" s="52" t="str">
        <f t="shared" si="115"/>
        <v>343WU</v>
      </c>
      <c r="H2479" s="52" t="str">
        <f t="shared" si="116"/>
        <v>343WM</v>
      </c>
    </row>
    <row r="2480" spans="1:8" ht="13.5" thickBot="1" x14ac:dyDescent="0.3">
      <c r="A2480" s="21" t="s">
        <v>783</v>
      </c>
      <c r="B2480" s="25" t="s">
        <v>2086</v>
      </c>
      <c r="C2480" s="25" t="s">
        <v>2088</v>
      </c>
      <c r="D2480" s="25" t="s">
        <v>2057</v>
      </c>
      <c r="E2480" s="45">
        <v>343</v>
      </c>
      <c r="F2480" s="52" t="str">
        <f t="shared" si="114"/>
        <v>343O</v>
      </c>
      <c r="G2480" s="52" t="str">
        <f t="shared" si="115"/>
        <v>343OU</v>
      </c>
      <c r="H2480" s="52" t="str">
        <f t="shared" si="116"/>
        <v>343OM</v>
      </c>
    </row>
    <row r="2481" spans="1:8" ht="13.5" thickBot="1" x14ac:dyDescent="0.3">
      <c r="A2481" s="21" t="s">
        <v>672</v>
      </c>
      <c r="B2481" s="25" t="s">
        <v>2086</v>
      </c>
      <c r="C2481" s="25" t="s">
        <v>2088</v>
      </c>
      <c r="D2481" s="25" t="s">
        <v>2055</v>
      </c>
      <c r="E2481" s="45">
        <v>343</v>
      </c>
      <c r="F2481" s="52" t="str">
        <f t="shared" si="114"/>
        <v>343S</v>
      </c>
      <c r="G2481" s="52" t="str">
        <f t="shared" si="115"/>
        <v>343SU</v>
      </c>
      <c r="H2481" s="52" t="str">
        <f t="shared" si="116"/>
        <v>343SM</v>
      </c>
    </row>
    <row r="2482" spans="1:8" ht="13.5" thickBot="1" x14ac:dyDescent="0.3">
      <c r="A2482" s="21" t="s">
        <v>821</v>
      </c>
      <c r="B2482" s="25" t="s">
        <v>2086</v>
      </c>
      <c r="C2482" s="25" t="s">
        <v>2088</v>
      </c>
      <c r="D2482" s="25" t="s">
        <v>2058</v>
      </c>
      <c r="E2482" s="45">
        <v>343</v>
      </c>
      <c r="F2482" s="52" t="str">
        <f t="shared" si="114"/>
        <v>343T</v>
      </c>
      <c r="G2482" s="52" t="str">
        <f t="shared" si="115"/>
        <v>343TU</v>
      </c>
      <c r="H2482" s="52" t="str">
        <f t="shared" si="116"/>
        <v>343TM</v>
      </c>
    </row>
    <row r="2483" spans="1:8" ht="13.5" thickBot="1" x14ac:dyDescent="0.3">
      <c r="A2483" s="21" t="s">
        <v>757</v>
      </c>
      <c r="B2483" s="25" t="s">
        <v>2086</v>
      </c>
      <c r="C2483" s="25" t="s">
        <v>2088</v>
      </c>
      <c r="D2483" s="25" t="s">
        <v>2056</v>
      </c>
      <c r="E2483" s="45">
        <v>343</v>
      </c>
      <c r="F2483" s="52" t="str">
        <f t="shared" si="114"/>
        <v>343W</v>
      </c>
      <c r="G2483" s="52" t="str">
        <f t="shared" si="115"/>
        <v>343WU</v>
      </c>
      <c r="H2483" s="52" t="str">
        <f t="shared" si="116"/>
        <v>343WM</v>
      </c>
    </row>
    <row r="2484" spans="1:8" ht="13.5" thickBot="1" x14ac:dyDescent="0.3">
      <c r="A2484" s="21" t="s">
        <v>2656</v>
      </c>
      <c r="B2484" s="25" t="s">
        <v>2086</v>
      </c>
      <c r="C2484" s="25" t="s">
        <v>2088</v>
      </c>
      <c r="D2484" s="25" t="s">
        <v>2057</v>
      </c>
      <c r="E2484" s="45">
        <v>343</v>
      </c>
      <c r="F2484" s="52" t="str">
        <f t="shared" si="114"/>
        <v>343O</v>
      </c>
      <c r="G2484" s="52" t="str">
        <f t="shared" si="115"/>
        <v>343OU</v>
      </c>
      <c r="H2484" s="52" t="str">
        <f t="shared" si="116"/>
        <v>343OM</v>
      </c>
    </row>
    <row r="2485" spans="1:8" ht="13.5" thickBot="1" x14ac:dyDescent="0.3">
      <c r="A2485" s="21" t="s">
        <v>673</v>
      </c>
      <c r="B2485" s="25" t="s">
        <v>2086</v>
      </c>
      <c r="C2485" s="25" t="s">
        <v>2088</v>
      </c>
      <c r="D2485" s="25" t="s">
        <v>2055</v>
      </c>
      <c r="E2485" s="45">
        <v>343</v>
      </c>
      <c r="F2485" s="52" t="str">
        <f t="shared" si="114"/>
        <v>343S</v>
      </c>
      <c r="G2485" s="52" t="str">
        <f t="shared" si="115"/>
        <v>343SU</v>
      </c>
      <c r="H2485" s="52" t="str">
        <f t="shared" si="116"/>
        <v>343SM</v>
      </c>
    </row>
    <row r="2486" spans="1:8" ht="13.5" thickBot="1" x14ac:dyDescent="0.3">
      <c r="A2486" s="21" t="s">
        <v>822</v>
      </c>
      <c r="B2486" s="25" t="s">
        <v>2086</v>
      </c>
      <c r="C2486" s="25" t="s">
        <v>2088</v>
      </c>
      <c r="D2486" s="25" t="s">
        <v>2058</v>
      </c>
      <c r="E2486" s="45">
        <v>343</v>
      </c>
      <c r="F2486" s="52" t="str">
        <f t="shared" si="114"/>
        <v>343T</v>
      </c>
      <c r="G2486" s="52" t="str">
        <f t="shared" si="115"/>
        <v>343TU</v>
      </c>
      <c r="H2486" s="52" t="str">
        <f t="shared" si="116"/>
        <v>343TM</v>
      </c>
    </row>
    <row r="2487" spans="1:8" ht="13.5" thickBot="1" x14ac:dyDescent="0.3">
      <c r="A2487" s="21" t="s">
        <v>758</v>
      </c>
      <c r="B2487" s="25" t="s">
        <v>2086</v>
      </c>
      <c r="C2487" s="25" t="s">
        <v>2088</v>
      </c>
      <c r="D2487" s="25" t="s">
        <v>2056</v>
      </c>
      <c r="E2487" s="45">
        <v>343</v>
      </c>
      <c r="F2487" s="52" t="str">
        <f t="shared" si="114"/>
        <v>343W</v>
      </c>
      <c r="G2487" s="52" t="str">
        <f t="shared" si="115"/>
        <v>343WU</v>
      </c>
      <c r="H2487" s="52" t="str">
        <f t="shared" si="116"/>
        <v>343WM</v>
      </c>
    </row>
    <row r="2488" spans="1:8" ht="13.5" thickBot="1" x14ac:dyDescent="0.3">
      <c r="A2488" s="21" t="s">
        <v>674</v>
      </c>
      <c r="B2488" s="25" t="s">
        <v>2086</v>
      </c>
      <c r="C2488" s="25" t="s">
        <v>2088</v>
      </c>
      <c r="D2488" s="25" t="s">
        <v>2055</v>
      </c>
      <c r="E2488" s="45">
        <v>343</v>
      </c>
      <c r="F2488" s="52" t="str">
        <f t="shared" si="114"/>
        <v>343S</v>
      </c>
      <c r="G2488" s="52" t="str">
        <f t="shared" si="115"/>
        <v>343SU</v>
      </c>
      <c r="H2488" s="52" t="str">
        <f t="shared" si="116"/>
        <v>343SM</v>
      </c>
    </row>
    <row r="2489" spans="1:8" ht="13.5" thickBot="1" x14ac:dyDescent="0.3">
      <c r="A2489" s="21" t="s">
        <v>2756</v>
      </c>
      <c r="B2489" s="25" t="s">
        <v>2086</v>
      </c>
      <c r="C2489" s="25" t="s">
        <v>2088</v>
      </c>
      <c r="D2489" s="25" t="s">
        <v>2058</v>
      </c>
      <c r="E2489" s="45">
        <v>343</v>
      </c>
      <c r="F2489" s="52" t="str">
        <f t="shared" si="114"/>
        <v>343T</v>
      </c>
      <c r="G2489" s="52" t="str">
        <f t="shared" si="115"/>
        <v>343TU</v>
      </c>
      <c r="H2489" s="52" t="str">
        <f t="shared" si="116"/>
        <v>343TM</v>
      </c>
    </row>
    <row r="2490" spans="1:8" ht="13.5" thickBot="1" x14ac:dyDescent="0.3">
      <c r="A2490" s="21" t="s">
        <v>675</v>
      </c>
      <c r="B2490" s="25" t="s">
        <v>2086</v>
      </c>
      <c r="C2490" s="25" t="s">
        <v>2088</v>
      </c>
      <c r="D2490" s="25" t="s">
        <v>2055</v>
      </c>
      <c r="E2490" s="45">
        <v>343</v>
      </c>
      <c r="F2490" s="52" t="str">
        <f t="shared" si="114"/>
        <v>343S</v>
      </c>
      <c r="G2490" s="52" t="str">
        <f t="shared" si="115"/>
        <v>343SU</v>
      </c>
      <c r="H2490" s="52" t="str">
        <f t="shared" si="116"/>
        <v>343SM</v>
      </c>
    </row>
    <row r="2491" spans="1:8" ht="26.25" thickBot="1" x14ac:dyDescent="0.3">
      <c r="A2491" s="21" t="s">
        <v>676</v>
      </c>
      <c r="B2491" s="25" t="s">
        <v>2086</v>
      </c>
      <c r="C2491" s="25" t="s">
        <v>2088</v>
      </c>
      <c r="D2491" s="25" t="s">
        <v>2055</v>
      </c>
      <c r="E2491" s="45">
        <v>353</v>
      </c>
      <c r="F2491" s="52" t="str">
        <f t="shared" si="114"/>
        <v>353S</v>
      </c>
      <c r="G2491" s="52" t="str">
        <f t="shared" si="115"/>
        <v>353SU</v>
      </c>
      <c r="H2491" s="52" t="str">
        <f t="shared" si="116"/>
        <v>353SM</v>
      </c>
    </row>
    <row r="2492" spans="1:8" ht="39" thickBot="1" x14ac:dyDescent="0.3">
      <c r="A2492" s="21" t="s">
        <v>2327</v>
      </c>
      <c r="B2492" s="25" t="s">
        <v>2086</v>
      </c>
      <c r="C2492" s="25" t="s">
        <v>2088</v>
      </c>
      <c r="D2492" s="25" t="s">
        <v>2058</v>
      </c>
      <c r="E2492" s="45">
        <v>353</v>
      </c>
      <c r="F2492" s="52" t="str">
        <f t="shared" si="114"/>
        <v>353T</v>
      </c>
      <c r="G2492" s="52" t="str">
        <f t="shared" si="115"/>
        <v>353TU</v>
      </c>
      <c r="H2492" s="52" t="str">
        <f t="shared" si="116"/>
        <v>353TM</v>
      </c>
    </row>
    <row r="2493" spans="1:8" ht="26.25" thickBot="1" x14ac:dyDescent="0.3">
      <c r="A2493" s="21" t="s">
        <v>759</v>
      </c>
      <c r="B2493" s="25" t="s">
        <v>2086</v>
      </c>
      <c r="C2493" s="25" t="s">
        <v>2088</v>
      </c>
      <c r="D2493" s="25" t="s">
        <v>2056</v>
      </c>
      <c r="E2493" s="45">
        <v>353</v>
      </c>
      <c r="F2493" s="52" t="str">
        <f t="shared" si="114"/>
        <v>353W</v>
      </c>
      <c r="G2493" s="52" t="str">
        <f t="shared" si="115"/>
        <v>353WU</v>
      </c>
      <c r="H2493" s="52" t="str">
        <f t="shared" si="116"/>
        <v>353WM</v>
      </c>
    </row>
    <row r="2494" spans="1:8" ht="26.25" thickBot="1" x14ac:dyDescent="0.3">
      <c r="A2494" s="21" t="s">
        <v>677</v>
      </c>
      <c r="B2494" s="25" t="s">
        <v>2086</v>
      </c>
      <c r="C2494" s="25" t="s">
        <v>2088</v>
      </c>
      <c r="D2494" s="25" t="s">
        <v>2055</v>
      </c>
      <c r="E2494" s="45">
        <v>353</v>
      </c>
      <c r="F2494" s="52" t="str">
        <f t="shared" si="114"/>
        <v>353S</v>
      </c>
      <c r="G2494" s="52" t="str">
        <f t="shared" si="115"/>
        <v>353SU</v>
      </c>
      <c r="H2494" s="52" t="str">
        <f t="shared" si="116"/>
        <v>353SM</v>
      </c>
    </row>
    <row r="2495" spans="1:8" ht="39" thickBot="1" x14ac:dyDescent="0.3">
      <c r="A2495" s="21" t="s">
        <v>760</v>
      </c>
      <c r="B2495" s="25" t="s">
        <v>2086</v>
      </c>
      <c r="C2495" s="25" t="s">
        <v>2088</v>
      </c>
      <c r="D2495" s="25" t="s">
        <v>2056</v>
      </c>
      <c r="E2495" s="45">
        <v>353</v>
      </c>
      <c r="F2495" s="52" t="str">
        <f t="shared" si="114"/>
        <v>353W</v>
      </c>
      <c r="G2495" s="52" t="str">
        <f t="shared" si="115"/>
        <v>353WU</v>
      </c>
      <c r="H2495" s="52" t="str">
        <f t="shared" si="116"/>
        <v>353WM</v>
      </c>
    </row>
    <row r="2496" spans="1:8" ht="26.25" thickBot="1" x14ac:dyDescent="0.3">
      <c r="A2496" s="21" t="s">
        <v>678</v>
      </c>
      <c r="B2496" s="25" t="s">
        <v>2086</v>
      </c>
      <c r="C2496" s="25" t="s">
        <v>2088</v>
      </c>
      <c r="D2496" s="25" t="s">
        <v>2055</v>
      </c>
      <c r="E2496" s="45">
        <v>353</v>
      </c>
      <c r="F2496" s="52" t="str">
        <f t="shared" si="114"/>
        <v>353S</v>
      </c>
      <c r="G2496" s="52" t="str">
        <f t="shared" si="115"/>
        <v>353SU</v>
      </c>
      <c r="H2496" s="52" t="str">
        <f t="shared" si="116"/>
        <v>353SM</v>
      </c>
    </row>
    <row r="2497" spans="1:8" ht="13.5" thickBot="1" x14ac:dyDescent="0.3">
      <c r="A2497" s="21" t="s">
        <v>761</v>
      </c>
      <c r="B2497" s="25" t="s">
        <v>2086</v>
      </c>
      <c r="C2497" s="25" t="s">
        <v>2088</v>
      </c>
      <c r="D2497" s="25" t="s">
        <v>2056</v>
      </c>
      <c r="E2497" s="45">
        <v>353</v>
      </c>
      <c r="F2497" s="52" t="str">
        <f t="shared" si="114"/>
        <v>353W</v>
      </c>
      <c r="G2497" s="52" t="str">
        <f t="shared" si="115"/>
        <v>353WU</v>
      </c>
      <c r="H2497" s="52" t="str">
        <f t="shared" si="116"/>
        <v>353WM</v>
      </c>
    </row>
    <row r="2498" spans="1:8" ht="26.25" thickBot="1" x14ac:dyDescent="0.3">
      <c r="A2498" s="21" t="s">
        <v>679</v>
      </c>
      <c r="B2498" s="25" t="s">
        <v>2086</v>
      </c>
      <c r="C2498" s="25" t="s">
        <v>2088</v>
      </c>
      <c r="D2498" s="25" t="s">
        <v>2055</v>
      </c>
      <c r="E2498" s="45">
        <v>353</v>
      </c>
      <c r="F2498" s="52" t="str">
        <f t="shared" ref="F2498:F2561" si="117">CONCATENATE(E2498,D2498)</f>
        <v>353S</v>
      </c>
      <c r="G2498" s="52" t="str">
        <f t="shared" ref="G2498:G2561" si="118">CONCATENATE(F2498,B2498)</f>
        <v>353SU</v>
      </c>
      <c r="H2498" s="52" t="str">
        <f t="shared" ref="H2498:H2561" si="119">CONCATENATE(F2498,C2498)</f>
        <v>353SM</v>
      </c>
    </row>
    <row r="2499" spans="1:8" ht="26.25" thickBot="1" x14ac:dyDescent="0.3">
      <c r="A2499" s="21" t="s">
        <v>2328</v>
      </c>
      <c r="B2499" s="25" t="s">
        <v>2086</v>
      </c>
      <c r="C2499" s="25" t="s">
        <v>2088</v>
      </c>
      <c r="D2499" s="25" t="s">
        <v>2056</v>
      </c>
      <c r="E2499" s="45">
        <v>353</v>
      </c>
      <c r="F2499" s="52" t="str">
        <f t="shared" si="117"/>
        <v>353W</v>
      </c>
      <c r="G2499" s="52" t="str">
        <f t="shared" si="118"/>
        <v>353WU</v>
      </c>
      <c r="H2499" s="52" t="str">
        <f t="shared" si="119"/>
        <v>353WM</v>
      </c>
    </row>
    <row r="2500" spans="1:8" ht="13.5" thickBot="1" x14ac:dyDescent="0.3">
      <c r="A2500" s="21" t="s">
        <v>680</v>
      </c>
      <c r="B2500" s="25" t="s">
        <v>2086</v>
      </c>
      <c r="C2500" s="25" t="s">
        <v>2088</v>
      </c>
      <c r="D2500" s="25" t="s">
        <v>2055</v>
      </c>
      <c r="E2500" s="45">
        <v>353</v>
      </c>
      <c r="F2500" s="52" t="str">
        <f t="shared" si="117"/>
        <v>353S</v>
      </c>
      <c r="G2500" s="52" t="str">
        <f t="shared" si="118"/>
        <v>353SU</v>
      </c>
      <c r="H2500" s="52" t="str">
        <f t="shared" si="119"/>
        <v>353SM</v>
      </c>
    </row>
    <row r="2501" spans="1:8" ht="13.5" thickBot="1" x14ac:dyDescent="0.3">
      <c r="A2501" s="21" t="s">
        <v>2329</v>
      </c>
      <c r="B2501" s="25" t="s">
        <v>2086</v>
      </c>
      <c r="C2501" s="25" t="s">
        <v>2088</v>
      </c>
      <c r="D2501" s="25" t="s">
        <v>2055</v>
      </c>
      <c r="E2501" s="45">
        <v>353</v>
      </c>
      <c r="F2501" s="52" t="str">
        <f t="shared" si="117"/>
        <v>353S</v>
      </c>
      <c r="G2501" s="52" t="str">
        <f t="shared" si="118"/>
        <v>353SU</v>
      </c>
      <c r="H2501" s="52" t="str">
        <f t="shared" si="119"/>
        <v>353SM</v>
      </c>
    </row>
    <row r="2502" spans="1:8" ht="13.5" thickBot="1" x14ac:dyDescent="0.3">
      <c r="A2502" s="21" t="s">
        <v>784</v>
      </c>
      <c r="B2502" s="25" t="s">
        <v>2086</v>
      </c>
      <c r="C2502" s="25" t="s">
        <v>2088</v>
      </c>
      <c r="D2502" s="25" t="s">
        <v>2057</v>
      </c>
      <c r="E2502" s="45">
        <v>363</v>
      </c>
      <c r="F2502" s="52" t="str">
        <f t="shared" si="117"/>
        <v>363O</v>
      </c>
      <c r="G2502" s="52" t="str">
        <f t="shared" si="118"/>
        <v>363OU</v>
      </c>
      <c r="H2502" s="52" t="str">
        <f t="shared" si="119"/>
        <v>363OM</v>
      </c>
    </row>
    <row r="2503" spans="1:8" ht="13.5" thickBot="1" x14ac:dyDescent="0.3">
      <c r="A2503" s="21" t="s">
        <v>681</v>
      </c>
      <c r="B2503" s="25" t="s">
        <v>2086</v>
      </c>
      <c r="C2503" s="25" t="s">
        <v>2088</v>
      </c>
      <c r="D2503" s="25" t="s">
        <v>2055</v>
      </c>
      <c r="E2503" s="45">
        <v>363</v>
      </c>
      <c r="F2503" s="52" t="str">
        <f t="shared" si="117"/>
        <v>363S</v>
      </c>
      <c r="G2503" s="52" t="str">
        <f t="shared" si="118"/>
        <v>363SU</v>
      </c>
      <c r="H2503" s="52" t="str">
        <f t="shared" si="119"/>
        <v>363SM</v>
      </c>
    </row>
    <row r="2504" spans="1:8" ht="26.25" thickBot="1" x14ac:dyDescent="0.3">
      <c r="A2504" s="21" t="s">
        <v>2330</v>
      </c>
      <c r="B2504" s="25" t="s">
        <v>2086</v>
      </c>
      <c r="C2504" s="25" t="s">
        <v>2088</v>
      </c>
      <c r="D2504" s="25" t="s">
        <v>2058</v>
      </c>
      <c r="E2504" s="45">
        <v>363</v>
      </c>
      <c r="F2504" s="52" t="str">
        <f t="shared" si="117"/>
        <v>363T</v>
      </c>
      <c r="G2504" s="52" t="str">
        <f t="shared" si="118"/>
        <v>363TU</v>
      </c>
      <c r="H2504" s="52" t="str">
        <f t="shared" si="119"/>
        <v>363TM</v>
      </c>
    </row>
    <row r="2505" spans="1:8" ht="39" thickBot="1" x14ac:dyDescent="0.3">
      <c r="A2505" s="21" t="s">
        <v>2413</v>
      </c>
      <c r="B2505" s="25" t="s">
        <v>2086</v>
      </c>
      <c r="C2505" s="25" t="s">
        <v>2088</v>
      </c>
      <c r="D2505" s="25" t="s">
        <v>2056</v>
      </c>
      <c r="E2505" s="45">
        <v>363</v>
      </c>
      <c r="F2505" s="52" t="str">
        <f t="shared" si="117"/>
        <v>363W</v>
      </c>
      <c r="G2505" s="52" t="str">
        <f t="shared" si="118"/>
        <v>363WU</v>
      </c>
      <c r="H2505" s="52" t="str">
        <f t="shared" si="119"/>
        <v>363WM</v>
      </c>
    </row>
    <row r="2506" spans="1:8" ht="13.5" thickBot="1" x14ac:dyDescent="0.3">
      <c r="A2506" s="21" t="s">
        <v>682</v>
      </c>
      <c r="B2506" s="25" t="s">
        <v>2086</v>
      </c>
      <c r="C2506" s="25" t="s">
        <v>2088</v>
      </c>
      <c r="D2506" s="25" t="s">
        <v>2055</v>
      </c>
      <c r="E2506" s="45">
        <v>363</v>
      </c>
      <c r="F2506" s="52" t="str">
        <f t="shared" si="117"/>
        <v>363S</v>
      </c>
      <c r="G2506" s="52" t="str">
        <f t="shared" si="118"/>
        <v>363SU</v>
      </c>
      <c r="H2506" s="52" t="str">
        <f t="shared" si="119"/>
        <v>363SM</v>
      </c>
    </row>
    <row r="2507" spans="1:8" ht="26.25" thickBot="1" x14ac:dyDescent="0.3">
      <c r="A2507" s="21" t="s">
        <v>762</v>
      </c>
      <c r="B2507" s="25" t="s">
        <v>2086</v>
      </c>
      <c r="C2507" s="25" t="s">
        <v>2088</v>
      </c>
      <c r="D2507" s="25" t="s">
        <v>2056</v>
      </c>
      <c r="E2507" s="45">
        <v>363</v>
      </c>
      <c r="F2507" s="52" t="str">
        <f t="shared" si="117"/>
        <v>363W</v>
      </c>
      <c r="G2507" s="52" t="str">
        <f t="shared" si="118"/>
        <v>363WU</v>
      </c>
      <c r="H2507" s="52" t="str">
        <f t="shared" si="119"/>
        <v>363WM</v>
      </c>
    </row>
    <row r="2508" spans="1:8" ht="13.5" thickBot="1" x14ac:dyDescent="0.3">
      <c r="A2508" s="21" t="s">
        <v>683</v>
      </c>
      <c r="B2508" s="25" t="s">
        <v>2086</v>
      </c>
      <c r="C2508" s="25" t="s">
        <v>2088</v>
      </c>
      <c r="D2508" s="25" t="s">
        <v>2055</v>
      </c>
      <c r="E2508" s="45">
        <v>363</v>
      </c>
      <c r="F2508" s="52" t="str">
        <f t="shared" si="117"/>
        <v>363S</v>
      </c>
      <c r="G2508" s="52" t="str">
        <f t="shared" si="118"/>
        <v>363SU</v>
      </c>
      <c r="H2508" s="52" t="str">
        <f t="shared" si="119"/>
        <v>363SM</v>
      </c>
    </row>
    <row r="2509" spans="1:8" ht="26.25" thickBot="1" x14ac:dyDescent="0.3">
      <c r="A2509" s="21" t="s">
        <v>763</v>
      </c>
      <c r="B2509" s="25" t="s">
        <v>2086</v>
      </c>
      <c r="C2509" s="25" t="s">
        <v>2088</v>
      </c>
      <c r="D2509" s="25" t="s">
        <v>2056</v>
      </c>
      <c r="E2509" s="45">
        <v>363</v>
      </c>
      <c r="F2509" s="52" t="str">
        <f t="shared" si="117"/>
        <v>363W</v>
      </c>
      <c r="G2509" s="52" t="str">
        <f t="shared" si="118"/>
        <v>363WU</v>
      </c>
      <c r="H2509" s="52" t="str">
        <f t="shared" si="119"/>
        <v>363WM</v>
      </c>
    </row>
    <row r="2510" spans="1:8" ht="13.5" thickBot="1" x14ac:dyDescent="0.3">
      <c r="A2510" s="21" t="s">
        <v>684</v>
      </c>
      <c r="B2510" s="25" t="s">
        <v>2086</v>
      </c>
      <c r="C2510" s="25" t="s">
        <v>2088</v>
      </c>
      <c r="D2510" s="25" t="s">
        <v>2055</v>
      </c>
      <c r="E2510" s="45">
        <v>363</v>
      </c>
      <c r="F2510" s="52" t="str">
        <f t="shared" si="117"/>
        <v>363S</v>
      </c>
      <c r="G2510" s="52" t="str">
        <f t="shared" si="118"/>
        <v>363SU</v>
      </c>
      <c r="H2510" s="52" t="str">
        <f t="shared" si="119"/>
        <v>363SM</v>
      </c>
    </row>
    <row r="2511" spans="1:8" ht="13.5" thickBot="1" x14ac:dyDescent="0.3">
      <c r="A2511" s="21" t="s">
        <v>685</v>
      </c>
      <c r="B2511" s="25" t="s">
        <v>2086</v>
      </c>
      <c r="C2511" s="25" t="s">
        <v>2088</v>
      </c>
      <c r="D2511" s="25" t="s">
        <v>2055</v>
      </c>
      <c r="E2511" s="45">
        <v>363</v>
      </c>
      <c r="F2511" s="52" t="str">
        <f t="shared" si="117"/>
        <v>363S</v>
      </c>
      <c r="G2511" s="52" t="str">
        <f t="shared" si="118"/>
        <v>363SU</v>
      </c>
      <c r="H2511" s="52" t="str">
        <f t="shared" si="119"/>
        <v>363SM</v>
      </c>
    </row>
    <row r="2512" spans="1:8" ht="13.5" thickBot="1" x14ac:dyDescent="0.3">
      <c r="A2512" s="21" t="s">
        <v>686</v>
      </c>
      <c r="B2512" s="25" t="s">
        <v>2086</v>
      </c>
      <c r="C2512" s="25" t="s">
        <v>2088</v>
      </c>
      <c r="D2512" s="25" t="s">
        <v>2055</v>
      </c>
      <c r="E2512" s="45">
        <v>363</v>
      </c>
      <c r="F2512" s="52" t="str">
        <f t="shared" si="117"/>
        <v>363S</v>
      </c>
      <c r="G2512" s="52" t="str">
        <f t="shared" si="118"/>
        <v>363SU</v>
      </c>
      <c r="H2512" s="52" t="str">
        <f t="shared" si="119"/>
        <v>363SM</v>
      </c>
    </row>
    <row r="2513" spans="1:8" ht="13.5" thickBot="1" x14ac:dyDescent="0.3">
      <c r="A2513" s="21" t="s">
        <v>785</v>
      </c>
      <c r="B2513" s="25" t="s">
        <v>2086</v>
      </c>
      <c r="C2513" s="25" t="s">
        <v>2088</v>
      </c>
      <c r="D2513" s="25" t="s">
        <v>2057</v>
      </c>
      <c r="E2513" s="45">
        <v>373</v>
      </c>
      <c r="F2513" s="52" t="str">
        <f t="shared" si="117"/>
        <v>373O</v>
      </c>
      <c r="G2513" s="52" t="str">
        <f t="shared" si="118"/>
        <v>373OU</v>
      </c>
      <c r="H2513" s="52" t="str">
        <f t="shared" si="119"/>
        <v>373OM</v>
      </c>
    </row>
    <row r="2514" spans="1:8" ht="26.25" thickBot="1" x14ac:dyDescent="0.3">
      <c r="A2514" s="21" t="s">
        <v>687</v>
      </c>
      <c r="B2514" s="25" t="s">
        <v>2086</v>
      </c>
      <c r="C2514" s="25" t="s">
        <v>2088</v>
      </c>
      <c r="D2514" s="25" t="s">
        <v>2055</v>
      </c>
      <c r="E2514" s="45">
        <v>373</v>
      </c>
      <c r="F2514" s="52" t="str">
        <f t="shared" si="117"/>
        <v>373S</v>
      </c>
      <c r="G2514" s="52" t="str">
        <f t="shared" si="118"/>
        <v>373SU</v>
      </c>
      <c r="H2514" s="52" t="str">
        <f t="shared" si="119"/>
        <v>373SM</v>
      </c>
    </row>
    <row r="2515" spans="1:8" ht="13.5" thickBot="1" x14ac:dyDescent="0.3">
      <c r="A2515" s="21" t="s">
        <v>823</v>
      </c>
      <c r="B2515" s="25" t="s">
        <v>2086</v>
      </c>
      <c r="C2515" s="25" t="s">
        <v>2088</v>
      </c>
      <c r="D2515" s="25" t="s">
        <v>2058</v>
      </c>
      <c r="E2515" s="45">
        <v>373</v>
      </c>
      <c r="F2515" s="52" t="str">
        <f t="shared" si="117"/>
        <v>373T</v>
      </c>
      <c r="G2515" s="52" t="str">
        <f t="shared" si="118"/>
        <v>373TU</v>
      </c>
      <c r="H2515" s="52" t="str">
        <f t="shared" si="119"/>
        <v>373TM</v>
      </c>
    </row>
    <row r="2516" spans="1:8" ht="26.25" thickBot="1" x14ac:dyDescent="0.3">
      <c r="A2516" s="21" t="s">
        <v>764</v>
      </c>
      <c r="B2516" s="25" t="s">
        <v>2086</v>
      </c>
      <c r="C2516" s="25" t="s">
        <v>2088</v>
      </c>
      <c r="D2516" s="25" t="s">
        <v>2056</v>
      </c>
      <c r="E2516" s="45">
        <v>373</v>
      </c>
      <c r="F2516" s="52" t="str">
        <f t="shared" si="117"/>
        <v>373W</v>
      </c>
      <c r="G2516" s="52" t="str">
        <f t="shared" si="118"/>
        <v>373WU</v>
      </c>
      <c r="H2516" s="52" t="str">
        <f t="shared" si="119"/>
        <v>373WM</v>
      </c>
    </row>
    <row r="2517" spans="1:8" ht="13.5" thickBot="1" x14ac:dyDescent="0.3">
      <c r="A2517" s="21" t="s">
        <v>282</v>
      </c>
      <c r="B2517" s="25" t="s">
        <v>2086</v>
      </c>
      <c r="C2517" s="25" t="s">
        <v>2088</v>
      </c>
      <c r="D2517" s="25" t="s">
        <v>2055</v>
      </c>
      <c r="E2517" s="45">
        <v>373</v>
      </c>
      <c r="F2517" s="52" t="str">
        <f t="shared" si="117"/>
        <v>373S</v>
      </c>
      <c r="G2517" s="52" t="str">
        <f t="shared" si="118"/>
        <v>373SU</v>
      </c>
      <c r="H2517" s="52" t="str">
        <f t="shared" si="119"/>
        <v>373SM</v>
      </c>
    </row>
    <row r="2518" spans="1:8" ht="26.25" thickBot="1" x14ac:dyDescent="0.3">
      <c r="A2518" s="21" t="s">
        <v>824</v>
      </c>
      <c r="B2518" s="25" t="s">
        <v>2086</v>
      </c>
      <c r="C2518" s="25" t="s">
        <v>2088</v>
      </c>
      <c r="D2518" s="25" t="s">
        <v>2058</v>
      </c>
      <c r="E2518" s="45">
        <v>373</v>
      </c>
      <c r="F2518" s="52" t="str">
        <f t="shared" si="117"/>
        <v>373T</v>
      </c>
      <c r="G2518" s="52" t="str">
        <f t="shared" si="118"/>
        <v>373TU</v>
      </c>
      <c r="H2518" s="52" t="str">
        <f t="shared" si="119"/>
        <v>373TM</v>
      </c>
    </row>
    <row r="2519" spans="1:8" ht="39" thickBot="1" x14ac:dyDescent="0.3">
      <c r="A2519" s="21" t="s">
        <v>765</v>
      </c>
      <c r="B2519" s="25" t="s">
        <v>2086</v>
      </c>
      <c r="C2519" s="25" t="s">
        <v>2088</v>
      </c>
      <c r="D2519" s="25" t="s">
        <v>2056</v>
      </c>
      <c r="E2519" s="45">
        <v>373</v>
      </c>
      <c r="F2519" s="52" t="str">
        <f t="shared" si="117"/>
        <v>373W</v>
      </c>
      <c r="G2519" s="52" t="str">
        <f t="shared" si="118"/>
        <v>373WU</v>
      </c>
      <c r="H2519" s="52" t="str">
        <f t="shared" si="119"/>
        <v>373WM</v>
      </c>
    </row>
    <row r="2520" spans="1:8" ht="26.25" thickBot="1" x14ac:dyDescent="0.3">
      <c r="A2520" s="21" t="s">
        <v>825</v>
      </c>
      <c r="B2520" s="25" t="s">
        <v>2086</v>
      </c>
      <c r="C2520" s="25" t="s">
        <v>2088</v>
      </c>
      <c r="D2520" s="25" t="s">
        <v>2058</v>
      </c>
      <c r="E2520" s="45">
        <v>373</v>
      </c>
      <c r="F2520" s="52" t="str">
        <f t="shared" si="117"/>
        <v>373T</v>
      </c>
      <c r="G2520" s="52" t="str">
        <f t="shared" si="118"/>
        <v>373TU</v>
      </c>
      <c r="H2520" s="52" t="str">
        <f t="shared" si="119"/>
        <v>373TM</v>
      </c>
    </row>
    <row r="2521" spans="1:8" ht="13.5" thickBot="1" x14ac:dyDescent="0.3">
      <c r="A2521" s="21" t="s">
        <v>826</v>
      </c>
      <c r="B2521" s="25" t="s">
        <v>2086</v>
      </c>
      <c r="C2521" s="25" t="s">
        <v>2088</v>
      </c>
      <c r="D2521" s="25" t="s">
        <v>2058</v>
      </c>
      <c r="E2521" s="45">
        <v>373</v>
      </c>
      <c r="F2521" s="52" t="str">
        <f t="shared" si="117"/>
        <v>373T</v>
      </c>
      <c r="G2521" s="52" t="str">
        <f t="shared" si="118"/>
        <v>373TU</v>
      </c>
      <c r="H2521" s="52" t="str">
        <f t="shared" si="119"/>
        <v>373TM</v>
      </c>
    </row>
    <row r="2522" spans="1:8" ht="13.5" thickBot="1" x14ac:dyDescent="0.3">
      <c r="A2522" s="21" t="s">
        <v>827</v>
      </c>
      <c r="B2522" s="25" t="s">
        <v>2086</v>
      </c>
      <c r="C2522" s="25" t="s">
        <v>2088</v>
      </c>
      <c r="D2522" s="25" t="s">
        <v>2058</v>
      </c>
      <c r="E2522" s="45">
        <v>373</v>
      </c>
      <c r="F2522" s="52" t="str">
        <f t="shared" si="117"/>
        <v>373T</v>
      </c>
      <c r="G2522" s="52" t="str">
        <f t="shared" si="118"/>
        <v>373TU</v>
      </c>
      <c r="H2522" s="52" t="str">
        <f t="shared" si="119"/>
        <v>373TM</v>
      </c>
    </row>
    <row r="2523" spans="1:8" ht="13.5" thickBot="1" x14ac:dyDescent="0.3">
      <c r="A2523" s="21" t="s">
        <v>786</v>
      </c>
      <c r="B2523" s="25" t="s">
        <v>2086</v>
      </c>
      <c r="C2523" s="25" t="s">
        <v>2088</v>
      </c>
      <c r="D2523" s="25" t="s">
        <v>2057</v>
      </c>
      <c r="E2523" s="45">
        <v>383</v>
      </c>
      <c r="F2523" s="52" t="str">
        <f t="shared" si="117"/>
        <v>383O</v>
      </c>
      <c r="G2523" s="52" t="str">
        <f t="shared" si="118"/>
        <v>383OU</v>
      </c>
      <c r="H2523" s="52" t="str">
        <f t="shared" si="119"/>
        <v>383OM</v>
      </c>
    </row>
    <row r="2524" spans="1:8" ht="13.5" thickBot="1" x14ac:dyDescent="0.3">
      <c r="A2524" s="21" t="s">
        <v>688</v>
      </c>
      <c r="B2524" s="25" t="s">
        <v>2086</v>
      </c>
      <c r="C2524" s="25" t="s">
        <v>2088</v>
      </c>
      <c r="D2524" s="25" t="s">
        <v>2055</v>
      </c>
      <c r="E2524" s="45">
        <v>383</v>
      </c>
      <c r="F2524" s="52" t="str">
        <f t="shared" si="117"/>
        <v>383S</v>
      </c>
      <c r="G2524" s="52" t="str">
        <f t="shared" si="118"/>
        <v>383SU</v>
      </c>
      <c r="H2524" s="52" t="str">
        <f t="shared" si="119"/>
        <v>383SM</v>
      </c>
    </row>
    <row r="2525" spans="1:8" ht="13.5" thickBot="1" x14ac:dyDescent="0.3">
      <c r="A2525" s="21" t="s">
        <v>828</v>
      </c>
      <c r="B2525" s="25" t="s">
        <v>2086</v>
      </c>
      <c r="C2525" s="25" t="s">
        <v>2088</v>
      </c>
      <c r="D2525" s="25" t="s">
        <v>2058</v>
      </c>
      <c r="E2525" s="45">
        <v>383</v>
      </c>
      <c r="F2525" s="52" t="str">
        <f t="shared" si="117"/>
        <v>383T</v>
      </c>
      <c r="G2525" s="52" t="str">
        <f t="shared" si="118"/>
        <v>383TU</v>
      </c>
      <c r="H2525" s="52" t="str">
        <f t="shared" si="119"/>
        <v>383TM</v>
      </c>
    </row>
    <row r="2526" spans="1:8" ht="13.5" thickBot="1" x14ac:dyDescent="0.3">
      <c r="A2526" s="21" t="s">
        <v>766</v>
      </c>
      <c r="B2526" s="25" t="s">
        <v>2086</v>
      </c>
      <c r="C2526" s="25" t="s">
        <v>2088</v>
      </c>
      <c r="D2526" s="25" t="s">
        <v>2056</v>
      </c>
      <c r="E2526" s="45">
        <v>383</v>
      </c>
      <c r="F2526" s="52" t="str">
        <f t="shared" si="117"/>
        <v>383W</v>
      </c>
      <c r="G2526" s="52" t="str">
        <f t="shared" si="118"/>
        <v>383WU</v>
      </c>
      <c r="H2526" s="52" t="str">
        <f t="shared" si="119"/>
        <v>383WM</v>
      </c>
    </row>
    <row r="2527" spans="1:8" ht="13.5" thickBot="1" x14ac:dyDescent="0.3">
      <c r="A2527" s="21" t="s">
        <v>689</v>
      </c>
      <c r="B2527" s="25" t="s">
        <v>2086</v>
      </c>
      <c r="C2527" s="25" t="s">
        <v>2088</v>
      </c>
      <c r="D2527" s="25" t="s">
        <v>2055</v>
      </c>
      <c r="E2527" s="45">
        <v>383</v>
      </c>
      <c r="F2527" s="52" t="str">
        <f t="shared" si="117"/>
        <v>383S</v>
      </c>
      <c r="G2527" s="52" t="str">
        <f t="shared" si="118"/>
        <v>383SU</v>
      </c>
      <c r="H2527" s="52" t="str">
        <f t="shared" si="119"/>
        <v>383SM</v>
      </c>
    </row>
    <row r="2528" spans="1:8" ht="26.25" thickBot="1" x14ac:dyDescent="0.3">
      <c r="A2528" s="21" t="s">
        <v>829</v>
      </c>
      <c r="B2528" s="25" t="s">
        <v>2086</v>
      </c>
      <c r="C2528" s="25" t="s">
        <v>2088</v>
      </c>
      <c r="D2528" s="25" t="s">
        <v>2058</v>
      </c>
      <c r="E2528" s="45">
        <v>383</v>
      </c>
      <c r="F2528" s="52" t="str">
        <f t="shared" si="117"/>
        <v>383T</v>
      </c>
      <c r="G2528" s="52" t="str">
        <f t="shared" si="118"/>
        <v>383TU</v>
      </c>
      <c r="H2528" s="52" t="str">
        <f t="shared" si="119"/>
        <v>383TM</v>
      </c>
    </row>
    <row r="2529" spans="1:8" ht="13.5" thickBot="1" x14ac:dyDescent="0.3">
      <c r="A2529" s="21" t="s">
        <v>767</v>
      </c>
      <c r="B2529" s="25" t="s">
        <v>2086</v>
      </c>
      <c r="C2529" s="25" t="s">
        <v>2088</v>
      </c>
      <c r="D2529" s="25" t="s">
        <v>2056</v>
      </c>
      <c r="E2529" s="45">
        <v>383</v>
      </c>
      <c r="F2529" s="52" t="str">
        <f t="shared" si="117"/>
        <v>383W</v>
      </c>
      <c r="G2529" s="52" t="str">
        <f t="shared" si="118"/>
        <v>383WU</v>
      </c>
      <c r="H2529" s="52" t="str">
        <f t="shared" si="119"/>
        <v>383WM</v>
      </c>
    </row>
    <row r="2530" spans="1:8" ht="26.25" thickBot="1" x14ac:dyDescent="0.3">
      <c r="A2530" s="21" t="s">
        <v>690</v>
      </c>
      <c r="B2530" s="25" t="s">
        <v>2086</v>
      </c>
      <c r="C2530" s="25" t="s">
        <v>2088</v>
      </c>
      <c r="D2530" s="25" t="s">
        <v>2055</v>
      </c>
      <c r="E2530" s="45">
        <v>383</v>
      </c>
      <c r="F2530" s="52" t="str">
        <f t="shared" si="117"/>
        <v>383S</v>
      </c>
      <c r="G2530" s="52" t="str">
        <f t="shared" si="118"/>
        <v>383SU</v>
      </c>
      <c r="H2530" s="52" t="str">
        <f t="shared" si="119"/>
        <v>383SM</v>
      </c>
    </row>
    <row r="2531" spans="1:8" ht="13.5" thickBot="1" x14ac:dyDescent="0.3">
      <c r="A2531" s="21" t="s">
        <v>768</v>
      </c>
      <c r="B2531" s="25" t="s">
        <v>2086</v>
      </c>
      <c r="C2531" s="25" t="s">
        <v>2088</v>
      </c>
      <c r="D2531" s="25" t="s">
        <v>2056</v>
      </c>
      <c r="E2531" s="45">
        <v>383</v>
      </c>
      <c r="F2531" s="52" t="str">
        <f t="shared" si="117"/>
        <v>383W</v>
      </c>
      <c r="G2531" s="52" t="str">
        <f t="shared" si="118"/>
        <v>383WU</v>
      </c>
      <c r="H2531" s="52" t="str">
        <f t="shared" si="119"/>
        <v>383WM</v>
      </c>
    </row>
    <row r="2532" spans="1:8" ht="13.5" thickBot="1" x14ac:dyDescent="0.3">
      <c r="A2532" s="21" t="s">
        <v>769</v>
      </c>
      <c r="B2532" s="25" t="s">
        <v>2086</v>
      </c>
      <c r="C2532" s="25" t="s">
        <v>2088</v>
      </c>
      <c r="D2532" s="25" t="s">
        <v>2056</v>
      </c>
      <c r="E2532" s="45">
        <v>383</v>
      </c>
      <c r="F2532" s="52" t="str">
        <f t="shared" si="117"/>
        <v>383W</v>
      </c>
      <c r="G2532" s="52" t="str">
        <f t="shared" si="118"/>
        <v>383WU</v>
      </c>
      <c r="H2532" s="52" t="str">
        <f t="shared" si="119"/>
        <v>383WM</v>
      </c>
    </row>
    <row r="2533" spans="1:8" ht="26.25" thickBot="1" x14ac:dyDescent="0.3">
      <c r="A2533" s="21" t="s">
        <v>770</v>
      </c>
      <c r="B2533" s="25" t="s">
        <v>2086</v>
      </c>
      <c r="C2533" s="25" t="s">
        <v>2088</v>
      </c>
      <c r="D2533" s="25" t="s">
        <v>2056</v>
      </c>
      <c r="E2533" s="45">
        <v>383</v>
      </c>
      <c r="F2533" s="52" t="str">
        <f t="shared" si="117"/>
        <v>383W</v>
      </c>
      <c r="G2533" s="52" t="str">
        <f t="shared" si="118"/>
        <v>383WU</v>
      </c>
      <c r="H2533" s="52" t="str">
        <f t="shared" si="119"/>
        <v>383WM</v>
      </c>
    </row>
    <row r="2534" spans="1:8" ht="13.5" thickBot="1" x14ac:dyDescent="0.3">
      <c r="A2534" s="21" t="s">
        <v>771</v>
      </c>
      <c r="B2534" s="25" t="s">
        <v>2086</v>
      </c>
      <c r="C2534" s="25" t="s">
        <v>2088</v>
      </c>
      <c r="D2534" s="25" t="s">
        <v>2056</v>
      </c>
      <c r="E2534" s="45">
        <v>383</v>
      </c>
      <c r="F2534" s="52" t="str">
        <f t="shared" si="117"/>
        <v>383W</v>
      </c>
      <c r="G2534" s="52" t="str">
        <f t="shared" si="118"/>
        <v>383WU</v>
      </c>
      <c r="H2534" s="52" t="str">
        <f t="shared" si="119"/>
        <v>383WM</v>
      </c>
    </row>
    <row r="2535" spans="1:8" ht="26.25" thickBot="1" x14ac:dyDescent="0.3">
      <c r="A2535" s="21" t="s">
        <v>772</v>
      </c>
      <c r="B2535" s="25" t="s">
        <v>2086</v>
      </c>
      <c r="C2535" s="25" t="s">
        <v>2088</v>
      </c>
      <c r="D2535" s="25" t="s">
        <v>2056</v>
      </c>
      <c r="E2535" s="45">
        <v>383</v>
      </c>
      <c r="F2535" s="52" t="str">
        <f t="shared" si="117"/>
        <v>383W</v>
      </c>
      <c r="G2535" s="52" t="str">
        <f t="shared" si="118"/>
        <v>383WU</v>
      </c>
      <c r="H2535" s="52" t="str">
        <f t="shared" si="119"/>
        <v>383WM</v>
      </c>
    </row>
    <row r="2536" spans="1:8" ht="26.25" thickBot="1" x14ac:dyDescent="0.3">
      <c r="A2536" s="21" t="s">
        <v>773</v>
      </c>
      <c r="B2536" s="25" t="s">
        <v>2086</v>
      </c>
      <c r="C2536" s="25" t="s">
        <v>2088</v>
      </c>
      <c r="D2536" s="25" t="s">
        <v>2056</v>
      </c>
      <c r="E2536" s="45">
        <v>383</v>
      </c>
      <c r="F2536" s="52" t="str">
        <f t="shared" si="117"/>
        <v>383W</v>
      </c>
      <c r="G2536" s="52" t="str">
        <f t="shared" si="118"/>
        <v>383WU</v>
      </c>
      <c r="H2536" s="52" t="str">
        <f t="shared" si="119"/>
        <v>383WM</v>
      </c>
    </row>
    <row r="2537" spans="1:8" ht="39" thickBot="1" x14ac:dyDescent="0.3">
      <c r="A2537" s="21" t="s">
        <v>774</v>
      </c>
      <c r="B2537" s="25" t="s">
        <v>2086</v>
      </c>
      <c r="C2537" s="25" t="s">
        <v>2088</v>
      </c>
      <c r="D2537" s="25" t="s">
        <v>2056</v>
      </c>
      <c r="E2537" s="45">
        <v>383</v>
      </c>
      <c r="F2537" s="52" t="str">
        <f t="shared" si="117"/>
        <v>383W</v>
      </c>
      <c r="G2537" s="52" t="str">
        <f t="shared" si="118"/>
        <v>383WU</v>
      </c>
      <c r="H2537" s="52" t="str">
        <f t="shared" si="119"/>
        <v>383WM</v>
      </c>
    </row>
    <row r="2538" spans="1:8" ht="13.5" thickBot="1" x14ac:dyDescent="0.3">
      <c r="A2538" s="21" t="s">
        <v>1573</v>
      </c>
      <c r="B2538" s="25" t="s">
        <v>2058</v>
      </c>
      <c r="C2538" s="25" t="s">
        <v>2087</v>
      </c>
      <c r="D2538" s="25" t="s">
        <v>2057</v>
      </c>
      <c r="E2538" s="45">
        <v>491</v>
      </c>
      <c r="F2538" s="52" t="str">
        <f t="shared" si="117"/>
        <v>491O</v>
      </c>
      <c r="G2538" s="52" t="str">
        <f t="shared" si="118"/>
        <v>491OT</v>
      </c>
      <c r="H2538" s="52" t="str">
        <f t="shared" si="119"/>
        <v>491OP</v>
      </c>
    </row>
    <row r="2539" spans="1:8" ht="13.5" thickBot="1" x14ac:dyDescent="0.3">
      <c r="A2539" s="21" t="s">
        <v>1517</v>
      </c>
      <c r="B2539" s="25" t="s">
        <v>2058</v>
      </c>
      <c r="C2539" s="25" t="s">
        <v>2087</v>
      </c>
      <c r="D2539" s="25" t="s">
        <v>2055</v>
      </c>
      <c r="E2539" s="45">
        <v>491</v>
      </c>
      <c r="F2539" s="52" t="str">
        <f t="shared" si="117"/>
        <v>491S</v>
      </c>
      <c r="G2539" s="52" t="str">
        <f t="shared" si="118"/>
        <v>491ST</v>
      </c>
      <c r="H2539" s="52" t="str">
        <f t="shared" si="119"/>
        <v>491SP</v>
      </c>
    </row>
    <row r="2540" spans="1:8" ht="13.5" thickBot="1" x14ac:dyDescent="0.3">
      <c r="A2540" s="21" t="s">
        <v>1591</v>
      </c>
      <c r="B2540" s="25" t="s">
        <v>2058</v>
      </c>
      <c r="C2540" s="25" t="s">
        <v>2087</v>
      </c>
      <c r="D2540" s="25" t="s">
        <v>2058</v>
      </c>
      <c r="E2540" s="45">
        <v>491</v>
      </c>
      <c r="F2540" s="52" t="str">
        <f t="shared" si="117"/>
        <v>491T</v>
      </c>
      <c r="G2540" s="52" t="str">
        <f t="shared" si="118"/>
        <v>491TT</v>
      </c>
      <c r="H2540" s="52" t="str">
        <f t="shared" si="119"/>
        <v>491TP</v>
      </c>
    </row>
    <row r="2541" spans="1:8" ht="13.5" thickBot="1" x14ac:dyDescent="0.3">
      <c r="A2541" s="21" t="s">
        <v>1543</v>
      </c>
      <c r="B2541" s="25" t="s">
        <v>2058</v>
      </c>
      <c r="C2541" s="25" t="s">
        <v>2087</v>
      </c>
      <c r="D2541" s="25" t="s">
        <v>2056</v>
      </c>
      <c r="E2541" s="45">
        <v>491</v>
      </c>
      <c r="F2541" s="52" t="str">
        <f t="shared" si="117"/>
        <v>491W</v>
      </c>
      <c r="G2541" s="52" t="str">
        <f t="shared" si="118"/>
        <v>491WT</v>
      </c>
      <c r="H2541" s="52" t="str">
        <f t="shared" si="119"/>
        <v>491WP</v>
      </c>
    </row>
    <row r="2542" spans="1:8" ht="13.5" thickBot="1" x14ac:dyDescent="0.3">
      <c r="A2542" s="21" t="s">
        <v>1518</v>
      </c>
      <c r="B2542" s="25" t="s">
        <v>2058</v>
      </c>
      <c r="C2542" s="25" t="s">
        <v>2087</v>
      </c>
      <c r="D2542" s="25" t="s">
        <v>2055</v>
      </c>
      <c r="E2542" s="45">
        <v>491</v>
      </c>
      <c r="F2542" s="52" t="str">
        <f t="shared" si="117"/>
        <v>491S</v>
      </c>
      <c r="G2542" s="52" t="str">
        <f t="shared" si="118"/>
        <v>491ST</v>
      </c>
      <c r="H2542" s="52" t="str">
        <f t="shared" si="119"/>
        <v>491SP</v>
      </c>
    </row>
    <row r="2543" spans="1:8" ht="13.5" thickBot="1" x14ac:dyDescent="0.3">
      <c r="A2543" s="21" t="s">
        <v>1592</v>
      </c>
      <c r="B2543" s="25" t="s">
        <v>2058</v>
      </c>
      <c r="C2543" s="25" t="s">
        <v>2087</v>
      </c>
      <c r="D2543" s="25" t="s">
        <v>2058</v>
      </c>
      <c r="E2543" s="45">
        <v>491</v>
      </c>
      <c r="F2543" s="52" t="str">
        <f t="shared" si="117"/>
        <v>491T</v>
      </c>
      <c r="G2543" s="52" t="str">
        <f t="shared" si="118"/>
        <v>491TT</v>
      </c>
      <c r="H2543" s="52" t="str">
        <f t="shared" si="119"/>
        <v>491TP</v>
      </c>
    </row>
    <row r="2544" spans="1:8" ht="13.5" thickBot="1" x14ac:dyDescent="0.3">
      <c r="A2544" s="21" t="s">
        <v>1544</v>
      </c>
      <c r="B2544" s="25" t="s">
        <v>2058</v>
      </c>
      <c r="C2544" s="25" t="s">
        <v>2087</v>
      </c>
      <c r="D2544" s="25" t="s">
        <v>2056</v>
      </c>
      <c r="E2544" s="45">
        <v>491</v>
      </c>
      <c r="F2544" s="52" t="str">
        <f t="shared" si="117"/>
        <v>491W</v>
      </c>
      <c r="G2544" s="52" t="str">
        <f t="shared" si="118"/>
        <v>491WT</v>
      </c>
      <c r="H2544" s="52" t="str">
        <f t="shared" si="119"/>
        <v>491WP</v>
      </c>
    </row>
    <row r="2545" spans="1:8" ht="13.5" thickBot="1" x14ac:dyDescent="0.3">
      <c r="A2545" s="21" t="s">
        <v>1593</v>
      </c>
      <c r="B2545" s="25" t="s">
        <v>2058</v>
      </c>
      <c r="C2545" s="25" t="s">
        <v>2087</v>
      </c>
      <c r="D2545" s="25" t="s">
        <v>2058</v>
      </c>
      <c r="E2545" s="45">
        <v>491</v>
      </c>
      <c r="F2545" s="52" t="str">
        <f t="shared" si="117"/>
        <v>491T</v>
      </c>
      <c r="G2545" s="52" t="str">
        <f t="shared" si="118"/>
        <v>491TT</v>
      </c>
      <c r="H2545" s="52" t="str">
        <f t="shared" si="119"/>
        <v>491TP</v>
      </c>
    </row>
    <row r="2546" spans="1:8" ht="13.5" thickBot="1" x14ac:dyDescent="0.3">
      <c r="A2546" s="21" t="s">
        <v>1545</v>
      </c>
      <c r="B2546" s="25" t="s">
        <v>2058</v>
      </c>
      <c r="C2546" s="25" t="s">
        <v>2087</v>
      </c>
      <c r="D2546" s="25" t="s">
        <v>2056</v>
      </c>
      <c r="E2546" s="45">
        <v>491</v>
      </c>
      <c r="F2546" s="52" t="str">
        <f t="shared" si="117"/>
        <v>491W</v>
      </c>
      <c r="G2546" s="52" t="str">
        <f t="shared" si="118"/>
        <v>491WT</v>
      </c>
      <c r="H2546" s="52" t="str">
        <f t="shared" si="119"/>
        <v>491WP</v>
      </c>
    </row>
    <row r="2547" spans="1:8" ht="13.5" thickBot="1" x14ac:dyDescent="0.3">
      <c r="A2547" s="21" t="s">
        <v>1594</v>
      </c>
      <c r="B2547" s="25" t="s">
        <v>2058</v>
      </c>
      <c r="C2547" s="25" t="s">
        <v>2087</v>
      </c>
      <c r="D2547" s="25" t="s">
        <v>2058</v>
      </c>
      <c r="E2547" s="45">
        <v>491</v>
      </c>
      <c r="F2547" s="52" t="str">
        <f t="shared" si="117"/>
        <v>491T</v>
      </c>
      <c r="G2547" s="52" t="str">
        <f t="shared" si="118"/>
        <v>491TT</v>
      </c>
      <c r="H2547" s="52" t="str">
        <f t="shared" si="119"/>
        <v>491TP</v>
      </c>
    </row>
    <row r="2548" spans="1:8" ht="13.5" thickBot="1" x14ac:dyDescent="0.3">
      <c r="A2548" s="21" t="s">
        <v>1546</v>
      </c>
      <c r="B2548" s="25" t="s">
        <v>2058</v>
      </c>
      <c r="C2548" s="25" t="s">
        <v>2087</v>
      </c>
      <c r="D2548" s="25" t="s">
        <v>2056</v>
      </c>
      <c r="E2548" s="45">
        <v>491</v>
      </c>
      <c r="F2548" s="52" t="str">
        <f t="shared" si="117"/>
        <v>491W</v>
      </c>
      <c r="G2548" s="52" t="str">
        <f t="shared" si="118"/>
        <v>491WT</v>
      </c>
      <c r="H2548" s="52" t="str">
        <f t="shared" si="119"/>
        <v>491WP</v>
      </c>
    </row>
    <row r="2549" spans="1:8" ht="26.25" thickBot="1" x14ac:dyDescent="0.3">
      <c r="A2549" s="21" t="s">
        <v>1547</v>
      </c>
      <c r="B2549" s="25" t="s">
        <v>2058</v>
      </c>
      <c r="C2549" s="25" t="s">
        <v>2087</v>
      </c>
      <c r="D2549" s="25" t="s">
        <v>2056</v>
      </c>
      <c r="E2549" s="45">
        <v>491</v>
      </c>
      <c r="F2549" s="52" t="str">
        <f t="shared" si="117"/>
        <v>491W</v>
      </c>
      <c r="G2549" s="52" t="str">
        <f t="shared" si="118"/>
        <v>491WT</v>
      </c>
      <c r="H2549" s="52" t="str">
        <f t="shared" si="119"/>
        <v>491WP</v>
      </c>
    </row>
    <row r="2550" spans="1:8" ht="13.5" thickBot="1" x14ac:dyDescent="0.3">
      <c r="A2550" s="21" t="s">
        <v>1548</v>
      </c>
      <c r="B2550" s="25" t="s">
        <v>2058</v>
      </c>
      <c r="C2550" s="25" t="s">
        <v>2087</v>
      </c>
      <c r="D2550" s="25" t="s">
        <v>2056</v>
      </c>
      <c r="E2550" s="45">
        <v>491</v>
      </c>
      <c r="F2550" s="52" t="str">
        <f t="shared" si="117"/>
        <v>491W</v>
      </c>
      <c r="G2550" s="52" t="str">
        <f t="shared" si="118"/>
        <v>491WT</v>
      </c>
      <c r="H2550" s="52" t="str">
        <f t="shared" si="119"/>
        <v>491WP</v>
      </c>
    </row>
    <row r="2551" spans="1:8" ht="13.5" thickBot="1" x14ac:dyDescent="0.3">
      <c r="A2551" s="21" t="s">
        <v>1549</v>
      </c>
      <c r="B2551" s="25" t="s">
        <v>2058</v>
      </c>
      <c r="C2551" s="25" t="s">
        <v>2087</v>
      </c>
      <c r="D2551" s="25" t="s">
        <v>2056</v>
      </c>
      <c r="E2551" s="45">
        <v>491</v>
      </c>
      <c r="F2551" s="52" t="str">
        <f t="shared" si="117"/>
        <v>491W</v>
      </c>
      <c r="G2551" s="52" t="str">
        <f t="shared" si="118"/>
        <v>491WT</v>
      </c>
      <c r="H2551" s="52" t="str">
        <f t="shared" si="119"/>
        <v>491WP</v>
      </c>
    </row>
    <row r="2552" spans="1:8" ht="13.5" thickBot="1" x14ac:dyDescent="0.3">
      <c r="A2552" s="21" t="s">
        <v>1550</v>
      </c>
      <c r="B2552" s="25" t="s">
        <v>2058</v>
      </c>
      <c r="C2552" s="25" t="s">
        <v>2087</v>
      </c>
      <c r="D2552" s="25" t="s">
        <v>2056</v>
      </c>
      <c r="E2552" s="45">
        <v>491</v>
      </c>
      <c r="F2552" s="52" t="str">
        <f t="shared" si="117"/>
        <v>491W</v>
      </c>
      <c r="G2552" s="52" t="str">
        <f t="shared" si="118"/>
        <v>491WT</v>
      </c>
      <c r="H2552" s="52" t="str">
        <f t="shared" si="119"/>
        <v>491WP</v>
      </c>
    </row>
    <row r="2553" spans="1:8" ht="13.5" thickBot="1" x14ac:dyDescent="0.3">
      <c r="A2553" s="21" t="s">
        <v>1583</v>
      </c>
      <c r="B2553" s="25" t="s">
        <v>2058</v>
      </c>
      <c r="C2553" s="25" t="s">
        <v>2087</v>
      </c>
      <c r="D2553" s="25" t="s">
        <v>2057</v>
      </c>
      <c r="E2553" s="45">
        <v>501</v>
      </c>
      <c r="F2553" s="52" t="str">
        <f t="shared" si="117"/>
        <v>501O</v>
      </c>
      <c r="G2553" s="52" t="str">
        <f t="shared" si="118"/>
        <v>501OT</v>
      </c>
      <c r="H2553" s="52" t="str">
        <f t="shared" si="119"/>
        <v>501OP</v>
      </c>
    </row>
    <row r="2554" spans="1:8" ht="26.25" thickBot="1" x14ac:dyDescent="0.3">
      <c r="A2554" s="21" t="s">
        <v>1533</v>
      </c>
      <c r="B2554" s="25" t="s">
        <v>2058</v>
      </c>
      <c r="C2554" s="25" t="s">
        <v>2087</v>
      </c>
      <c r="D2554" s="25" t="s">
        <v>2055</v>
      </c>
      <c r="E2554" s="45">
        <v>501</v>
      </c>
      <c r="F2554" s="52" t="str">
        <f t="shared" si="117"/>
        <v>501S</v>
      </c>
      <c r="G2554" s="52" t="str">
        <f t="shared" si="118"/>
        <v>501ST</v>
      </c>
      <c r="H2554" s="52" t="str">
        <f t="shared" si="119"/>
        <v>501SP</v>
      </c>
    </row>
    <row r="2555" spans="1:8" ht="39" thickBot="1" x14ac:dyDescent="0.3">
      <c r="A2555" s="21" t="s">
        <v>1605</v>
      </c>
      <c r="B2555" s="25" t="s">
        <v>2058</v>
      </c>
      <c r="C2555" s="25" t="s">
        <v>2087</v>
      </c>
      <c r="D2555" s="25" t="s">
        <v>2058</v>
      </c>
      <c r="E2555" s="45">
        <v>501</v>
      </c>
      <c r="F2555" s="52" t="str">
        <f t="shared" si="117"/>
        <v>501T</v>
      </c>
      <c r="G2555" s="52" t="str">
        <f t="shared" si="118"/>
        <v>501TT</v>
      </c>
      <c r="H2555" s="52" t="str">
        <f t="shared" si="119"/>
        <v>501TP</v>
      </c>
    </row>
    <row r="2556" spans="1:8" ht="13.5" thickBot="1" x14ac:dyDescent="0.3">
      <c r="A2556" s="21" t="s">
        <v>1562</v>
      </c>
      <c r="B2556" s="25" t="s">
        <v>2058</v>
      </c>
      <c r="C2556" s="25" t="s">
        <v>2087</v>
      </c>
      <c r="D2556" s="25" t="s">
        <v>2056</v>
      </c>
      <c r="E2556" s="45">
        <v>501</v>
      </c>
      <c r="F2556" s="52" t="str">
        <f t="shared" si="117"/>
        <v>501W</v>
      </c>
      <c r="G2556" s="52" t="str">
        <f t="shared" si="118"/>
        <v>501WT</v>
      </c>
      <c r="H2556" s="52" t="str">
        <f t="shared" si="119"/>
        <v>501WP</v>
      </c>
    </row>
    <row r="2557" spans="1:8" ht="13.5" thickBot="1" x14ac:dyDescent="0.3">
      <c r="A2557" s="21" t="s">
        <v>1584</v>
      </c>
      <c r="B2557" s="25" t="s">
        <v>2058</v>
      </c>
      <c r="C2557" s="25" t="s">
        <v>2087</v>
      </c>
      <c r="D2557" s="25" t="s">
        <v>2057</v>
      </c>
      <c r="E2557" s="45">
        <v>501</v>
      </c>
      <c r="F2557" s="52" t="str">
        <f t="shared" si="117"/>
        <v>501O</v>
      </c>
      <c r="G2557" s="52" t="str">
        <f t="shared" si="118"/>
        <v>501OT</v>
      </c>
      <c r="H2557" s="52" t="str">
        <f t="shared" si="119"/>
        <v>501OP</v>
      </c>
    </row>
    <row r="2558" spans="1:8" ht="26.25" thickBot="1" x14ac:dyDescent="0.3">
      <c r="A2558" s="21" t="s">
        <v>1606</v>
      </c>
      <c r="B2558" s="25" t="s">
        <v>2058</v>
      </c>
      <c r="C2558" s="25" t="s">
        <v>2087</v>
      </c>
      <c r="D2558" s="25" t="s">
        <v>2058</v>
      </c>
      <c r="E2558" s="45">
        <v>501</v>
      </c>
      <c r="F2558" s="52" t="str">
        <f t="shared" si="117"/>
        <v>501T</v>
      </c>
      <c r="G2558" s="52" t="str">
        <f t="shared" si="118"/>
        <v>501TT</v>
      </c>
      <c r="H2558" s="52" t="str">
        <f t="shared" si="119"/>
        <v>501TP</v>
      </c>
    </row>
    <row r="2559" spans="1:8" ht="26.25" thickBot="1" x14ac:dyDescent="0.3">
      <c r="A2559" s="21" t="s">
        <v>1563</v>
      </c>
      <c r="B2559" s="25" t="s">
        <v>2058</v>
      </c>
      <c r="C2559" s="25" t="s">
        <v>2087</v>
      </c>
      <c r="D2559" s="25" t="s">
        <v>2056</v>
      </c>
      <c r="E2559" s="45">
        <v>501</v>
      </c>
      <c r="F2559" s="52" t="str">
        <f t="shared" si="117"/>
        <v>501W</v>
      </c>
      <c r="G2559" s="52" t="str">
        <f t="shared" si="118"/>
        <v>501WT</v>
      </c>
      <c r="H2559" s="52" t="str">
        <f t="shared" si="119"/>
        <v>501WP</v>
      </c>
    </row>
    <row r="2560" spans="1:8" ht="26.25" thickBot="1" x14ac:dyDescent="0.3">
      <c r="A2560" s="21" t="s">
        <v>1564</v>
      </c>
      <c r="B2560" s="25" t="s">
        <v>2058</v>
      </c>
      <c r="C2560" s="25" t="s">
        <v>2087</v>
      </c>
      <c r="D2560" s="25" t="s">
        <v>2056</v>
      </c>
      <c r="E2560" s="45">
        <v>501</v>
      </c>
      <c r="F2560" s="52" t="str">
        <f t="shared" si="117"/>
        <v>501W</v>
      </c>
      <c r="G2560" s="52" t="str">
        <f t="shared" si="118"/>
        <v>501WT</v>
      </c>
      <c r="H2560" s="52" t="str">
        <f t="shared" si="119"/>
        <v>501WP</v>
      </c>
    </row>
    <row r="2561" spans="1:8" ht="13.5" thickBot="1" x14ac:dyDescent="0.3">
      <c r="A2561" s="21" t="s">
        <v>1565</v>
      </c>
      <c r="B2561" s="25" t="s">
        <v>2058</v>
      </c>
      <c r="C2561" s="25" t="s">
        <v>2087</v>
      </c>
      <c r="D2561" s="25" t="s">
        <v>2056</v>
      </c>
      <c r="E2561" s="45">
        <v>501</v>
      </c>
      <c r="F2561" s="52" t="str">
        <f t="shared" si="117"/>
        <v>501W</v>
      </c>
      <c r="G2561" s="52" t="str">
        <f t="shared" si="118"/>
        <v>501WT</v>
      </c>
      <c r="H2561" s="52" t="str">
        <f t="shared" si="119"/>
        <v>501WP</v>
      </c>
    </row>
    <row r="2562" spans="1:8" ht="13.5" thickBot="1" x14ac:dyDescent="0.3">
      <c r="A2562" s="21" t="s">
        <v>2757</v>
      </c>
      <c r="B2562" s="25" t="s">
        <v>2058</v>
      </c>
      <c r="C2562" s="25" t="s">
        <v>2087</v>
      </c>
      <c r="D2562" s="25" t="s">
        <v>2057</v>
      </c>
      <c r="E2562" s="45">
        <v>511</v>
      </c>
      <c r="F2562" s="52" t="str">
        <f t="shared" ref="F2562:F2625" si="120">CONCATENATE(E2562,D2562)</f>
        <v>511O</v>
      </c>
      <c r="G2562" s="52" t="str">
        <f t="shared" ref="G2562:G2625" si="121">CONCATENATE(F2562,B2562)</f>
        <v>511OT</v>
      </c>
      <c r="H2562" s="52" t="str">
        <f t="shared" ref="H2562:H2625" si="122">CONCATENATE(F2562,C2562)</f>
        <v>511OP</v>
      </c>
    </row>
    <row r="2563" spans="1:8" ht="13.5" thickBot="1" x14ac:dyDescent="0.3">
      <c r="A2563" s="21" t="s">
        <v>2758</v>
      </c>
      <c r="B2563" s="25" t="s">
        <v>2058</v>
      </c>
      <c r="C2563" s="25" t="s">
        <v>2087</v>
      </c>
      <c r="D2563" s="25" t="s">
        <v>2055</v>
      </c>
      <c r="E2563" s="45">
        <v>511</v>
      </c>
      <c r="F2563" s="52" t="str">
        <f t="shared" si="120"/>
        <v>511S</v>
      </c>
      <c r="G2563" s="52" t="str">
        <f t="shared" si="121"/>
        <v>511ST</v>
      </c>
      <c r="H2563" s="52" t="str">
        <f t="shared" si="122"/>
        <v>511SP</v>
      </c>
    </row>
    <row r="2564" spans="1:8" ht="13.5" thickBot="1" x14ac:dyDescent="0.3">
      <c r="A2564" s="21" t="s">
        <v>2759</v>
      </c>
      <c r="B2564" s="25" t="s">
        <v>2058</v>
      </c>
      <c r="C2564" s="25" t="s">
        <v>2087</v>
      </c>
      <c r="D2564" s="25" t="s">
        <v>2058</v>
      </c>
      <c r="E2564" s="45">
        <v>511</v>
      </c>
      <c r="F2564" s="52" t="str">
        <f t="shared" si="120"/>
        <v>511T</v>
      </c>
      <c r="G2564" s="52" t="str">
        <f t="shared" si="121"/>
        <v>511TT</v>
      </c>
      <c r="H2564" s="52" t="str">
        <f t="shared" si="122"/>
        <v>511TP</v>
      </c>
    </row>
    <row r="2565" spans="1:8" ht="13.5" thickBot="1" x14ac:dyDescent="0.3">
      <c r="A2565" s="21" t="s">
        <v>2760</v>
      </c>
      <c r="B2565" s="25" t="s">
        <v>2058</v>
      </c>
      <c r="C2565" s="25" t="s">
        <v>2087</v>
      </c>
      <c r="D2565" s="25" t="s">
        <v>2056</v>
      </c>
      <c r="E2565" s="45">
        <v>511</v>
      </c>
      <c r="F2565" s="52" t="str">
        <f t="shared" si="120"/>
        <v>511W</v>
      </c>
      <c r="G2565" s="52" t="str">
        <f t="shared" si="121"/>
        <v>511WT</v>
      </c>
      <c r="H2565" s="52" t="str">
        <f t="shared" si="122"/>
        <v>511WP</v>
      </c>
    </row>
    <row r="2566" spans="1:8" ht="13.5" thickBot="1" x14ac:dyDescent="0.3">
      <c r="A2566" s="21" t="s">
        <v>2761</v>
      </c>
      <c r="B2566" s="25" t="s">
        <v>2058</v>
      </c>
      <c r="C2566" s="25" t="s">
        <v>2087</v>
      </c>
      <c r="D2566" s="25" t="s">
        <v>2057</v>
      </c>
      <c r="E2566" s="45">
        <v>511</v>
      </c>
      <c r="F2566" s="52" t="str">
        <f t="shared" si="120"/>
        <v>511O</v>
      </c>
      <c r="G2566" s="52" t="str">
        <f t="shared" si="121"/>
        <v>511OT</v>
      </c>
      <c r="H2566" s="52" t="str">
        <f t="shared" si="122"/>
        <v>511OP</v>
      </c>
    </row>
    <row r="2567" spans="1:8" ht="13.5" thickBot="1" x14ac:dyDescent="0.3">
      <c r="A2567" s="21" t="s">
        <v>2762</v>
      </c>
      <c r="B2567" s="25" t="s">
        <v>2058</v>
      </c>
      <c r="C2567" s="25" t="s">
        <v>2087</v>
      </c>
      <c r="D2567" s="25" t="s">
        <v>2055</v>
      </c>
      <c r="E2567" s="45">
        <v>511</v>
      </c>
      <c r="F2567" s="52" t="str">
        <f t="shared" si="120"/>
        <v>511S</v>
      </c>
      <c r="G2567" s="52" t="str">
        <f t="shared" si="121"/>
        <v>511ST</v>
      </c>
      <c r="H2567" s="52" t="str">
        <f t="shared" si="122"/>
        <v>511SP</v>
      </c>
    </row>
    <row r="2568" spans="1:8" ht="26.25" thickBot="1" x14ac:dyDescent="0.3">
      <c r="A2568" s="21" t="s">
        <v>2763</v>
      </c>
      <c r="B2568" s="25" t="s">
        <v>2058</v>
      </c>
      <c r="C2568" s="25" t="s">
        <v>2087</v>
      </c>
      <c r="D2568" s="25" t="s">
        <v>2058</v>
      </c>
      <c r="E2568" s="45">
        <v>511</v>
      </c>
      <c r="F2568" s="52" t="str">
        <f t="shared" si="120"/>
        <v>511T</v>
      </c>
      <c r="G2568" s="52" t="str">
        <f t="shared" si="121"/>
        <v>511TT</v>
      </c>
      <c r="H2568" s="52" t="str">
        <f t="shared" si="122"/>
        <v>511TP</v>
      </c>
    </row>
    <row r="2569" spans="1:8" ht="13.5" thickBot="1" x14ac:dyDescent="0.3">
      <c r="A2569" s="21" t="s">
        <v>2764</v>
      </c>
      <c r="B2569" s="25" t="s">
        <v>2058</v>
      </c>
      <c r="C2569" s="25" t="s">
        <v>2087</v>
      </c>
      <c r="D2569" s="25" t="s">
        <v>2056</v>
      </c>
      <c r="E2569" s="45">
        <v>511</v>
      </c>
      <c r="F2569" s="52" t="str">
        <f t="shared" si="120"/>
        <v>511W</v>
      </c>
      <c r="G2569" s="52" t="str">
        <f t="shared" si="121"/>
        <v>511WT</v>
      </c>
      <c r="H2569" s="52" t="str">
        <f t="shared" si="122"/>
        <v>511WP</v>
      </c>
    </row>
    <row r="2570" spans="1:8" ht="39" thickBot="1" x14ac:dyDescent="0.3">
      <c r="A2570" s="21" t="s">
        <v>2765</v>
      </c>
      <c r="B2570" s="25" t="s">
        <v>2058</v>
      </c>
      <c r="C2570" s="25" t="s">
        <v>2087</v>
      </c>
      <c r="D2570" s="25" t="s">
        <v>2057</v>
      </c>
      <c r="E2570" s="45">
        <v>511</v>
      </c>
      <c r="F2570" s="52" t="str">
        <f t="shared" si="120"/>
        <v>511O</v>
      </c>
      <c r="G2570" s="52" t="str">
        <f t="shared" si="121"/>
        <v>511OT</v>
      </c>
      <c r="H2570" s="52" t="str">
        <f t="shared" si="122"/>
        <v>511OP</v>
      </c>
    </row>
    <row r="2571" spans="1:8" ht="26.25" thickBot="1" x14ac:dyDescent="0.3">
      <c r="A2571" s="21" t="s">
        <v>2766</v>
      </c>
      <c r="B2571" s="25" t="s">
        <v>2058</v>
      </c>
      <c r="C2571" s="25" t="s">
        <v>2087</v>
      </c>
      <c r="D2571" s="25" t="s">
        <v>2055</v>
      </c>
      <c r="E2571" s="45">
        <v>511</v>
      </c>
      <c r="F2571" s="52" t="str">
        <f t="shared" si="120"/>
        <v>511S</v>
      </c>
      <c r="G2571" s="52" t="str">
        <f t="shared" si="121"/>
        <v>511ST</v>
      </c>
      <c r="H2571" s="52" t="str">
        <f t="shared" si="122"/>
        <v>511SP</v>
      </c>
    </row>
    <row r="2572" spans="1:8" ht="26.25" thickBot="1" x14ac:dyDescent="0.3">
      <c r="A2572" s="21" t="s">
        <v>1607</v>
      </c>
      <c r="B2572" s="25" t="s">
        <v>2058</v>
      </c>
      <c r="C2572" s="25" t="s">
        <v>2087</v>
      </c>
      <c r="D2572" s="25" t="s">
        <v>2058</v>
      </c>
      <c r="E2572" s="45">
        <v>511</v>
      </c>
      <c r="F2572" s="52" t="str">
        <f t="shared" si="120"/>
        <v>511T</v>
      </c>
      <c r="G2572" s="52" t="str">
        <f t="shared" si="121"/>
        <v>511TT</v>
      </c>
      <c r="H2572" s="52" t="str">
        <f t="shared" si="122"/>
        <v>511TP</v>
      </c>
    </row>
    <row r="2573" spans="1:8" ht="13.5" thickBot="1" x14ac:dyDescent="0.3">
      <c r="A2573" s="21" t="s">
        <v>2767</v>
      </c>
      <c r="B2573" s="25" t="s">
        <v>2058</v>
      </c>
      <c r="C2573" s="25" t="s">
        <v>2087</v>
      </c>
      <c r="D2573" s="25" t="s">
        <v>2056</v>
      </c>
      <c r="E2573" s="45">
        <v>511</v>
      </c>
      <c r="F2573" s="52" t="str">
        <f t="shared" si="120"/>
        <v>511W</v>
      </c>
      <c r="G2573" s="52" t="str">
        <f t="shared" si="121"/>
        <v>511WT</v>
      </c>
      <c r="H2573" s="52" t="str">
        <f t="shared" si="122"/>
        <v>511WP</v>
      </c>
    </row>
    <row r="2574" spans="1:8" ht="13.5" thickBot="1" x14ac:dyDescent="0.3">
      <c r="A2574" s="21" t="s">
        <v>2768</v>
      </c>
      <c r="B2574" s="25" t="s">
        <v>2058</v>
      </c>
      <c r="C2574" s="25" t="s">
        <v>2087</v>
      </c>
      <c r="D2574" s="25" t="s">
        <v>2057</v>
      </c>
      <c r="E2574" s="45">
        <v>511</v>
      </c>
      <c r="F2574" s="52" t="str">
        <f t="shared" si="120"/>
        <v>511O</v>
      </c>
      <c r="G2574" s="52" t="str">
        <f t="shared" si="121"/>
        <v>511OT</v>
      </c>
      <c r="H2574" s="52" t="str">
        <f t="shared" si="122"/>
        <v>511OP</v>
      </c>
    </row>
    <row r="2575" spans="1:8" ht="13.5" thickBot="1" x14ac:dyDescent="0.3">
      <c r="A2575" s="21" t="s">
        <v>2769</v>
      </c>
      <c r="B2575" s="25" t="s">
        <v>2058</v>
      </c>
      <c r="C2575" s="25" t="s">
        <v>2087</v>
      </c>
      <c r="D2575" s="25" t="s">
        <v>2055</v>
      </c>
      <c r="E2575" s="45">
        <v>511</v>
      </c>
      <c r="F2575" s="52" t="str">
        <f t="shared" si="120"/>
        <v>511S</v>
      </c>
      <c r="G2575" s="52" t="str">
        <f t="shared" si="121"/>
        <v>511ST</v>
      </c>
      <c r="H2575" s="52" t="str">
        <f t="shared" si="122"/>
        <v>511SP</v>
      </c>
    </row>
    <row r="2576" spans="1:8" ht="26.25" thickBot="1" x14ac:dyDescent="0.3">
      <c r="A2576" s="21" t="s">
        <v>2770</v>
      </c>
      <c r="B2576" s="25" t="s">
        <v>2058</v>
      </c>
      <c r="C2576" s="25" t="s">
        <v>2087</v>
      </c>
      <c r="D2576" s="25" t="s">
        <v>2058</v>
      </c>
      <c r="E2576" s="45">
        <v>511</v>
      </c>
      <c r="F2576" s="52" t="str">
        <f t="shared" si="120"/>
        <v>511T</v>
      </c>
      <c r="G2576" s="52" t="str">
        <f t="shared" si="121"/>
        <v>511TT</v>
      </c>
      <c r="H2576" s="52" t="str">
        <f t="shared" si="122"/>
        <v>511TP</v>
      </c>
    </row>
    <row r="2577" spans="1:8" ht="13.5" thickBot="1" x14ac:dyDescent="0.3">
      <c r="A2577" s="21" t="s">
        <v>2771</v>
      </c>
      <c r="B2577" s="25" t="s">
        <v>2058</v>
      </c>
      <c r="C2577" s="25" t="s">
        <v>2087</v>
      </c>
      <c r="D2577" s="25" t="s">
        <v>2056</v>
      </c>
      <c r="E2577" s="45">
        <v>511</v>
      </c>
      <c r="F2577" s="52" t="str">
        <f t="shared" si="120"/>
        <v>511W</v>
      </c>
      <c r="G2577" s="52" t="str">
        <f t="shared" si="121"/>
        <v>511WT</v>
      </c>
      <c r="H2577" s="52" t="str">
        <f t="shared" si="122"/>
        <v>511WP</v>
      </c>
    </row>
    <row r="2578" spans="1:8" ht="13.5" thickBot="1" x14ac:dyDescent="0.3">
      <c r="A2578" s="21" t="s">
        <v>2772</v>
      </c>
      <c r="B2578" s="25" t="s">
        <v>2058</v>
      </c>
      <c r="C2578" s="25" t="s">
        <v>2087</v>
      </c>
      <c r="D2578" s="25" t="s">
        <v>2057</v>
      </c>
      <c r="E2578" s="45">
        <v>511</v>
      </c>
      <c r="F2578" s="52" t="str">
        <f t="shared" si="120"/>
        <v>511O</v>
      </c>
      <c r="G2578" s="52" t="str">
        <f t="shared" si="121"/>
        <v>511OT</v>
      </c>
      <c r="H2578" s="52" t="str">
        <f t="shared" si="122"/>
        <v>511OP</v>
      </c>
    </row>
    <row r="2579" spans="1:8" ht="13.5" thickBot="1" x14ac:dyDescent="0.3">
      <c r="A2579" s="21" t="s">
        <v>2773</v>
      </c>
      <c r="B2579" s="25" t="s">
        <v>2058</v>
      </c>
      <c r="C2579" s="25" t="s">
        <v>2087</v>
      </c>
      <c r="D2579" s="25" t="s">
        <v>2055</v>
      </c>
      <c r="E2579" s="45">
        <v>511</v>
      </c>
      <c r="F2579" s="52" t="str">
        <f t="shared" si="120"/>
        <v>511S</v>
      </c>
      <c r="G2579" s="52" t="str">
        <f t="shared" si="121"/>
        <v>511ST</v>
      </c>
      <c r="H2579" s="52" t="str">
        <f t="shared" si="122"/>
        <v>511SP</v>
      </c>
    </row>
    <row r="2580" spans="1:8" ht="13.5" thickBot="1" x14ac:dyDescent="0.3">
      <c r="A2580" s="21" t="s">
        <v>2774</v>
      </c>
      <c r="B2580" s="25" t="s">
        <v>2058</v>
      </c>
      <c r="C2580" s="25" t="s">
        <v>2087</v>
      </c>
      <c r="D2580" s="25" t="s">
        <v>2058</v>
      </c>
      <c r="E2580" s="45">
        <v>511</v>
      </c>
      <c r="F2580" s="52" t="str">
        <f t="shared" si="120"/>
        <v>511T</v>
      </c>
      <c r="G2580" s="52" t="str">
        <f t="shared" si="121"/>
        <v>511TT</v>
      </c>
      <c r="H2580" s="52" t="str">
        <f t="shared" si="122"/>
        <v>511TP</v>
      </c>
    </row>
    <row r="2581" spans="1:8" ht="13.5" thickBot="1" x14ac:dyDescent="0.3">
      <c r="A2581" s="21" t="s">
        <v>2775</v>
      </c>
      <c r="B2581" s="25" t="s">
        <v>2058</v>
      </c>
      <c r="C2581" s="25" t="s">
        <v>2087</v>
      </c>
      <c r="D2581" s="25" t="s">
        <v>2056</v>
      </c>
      <c r="E2581" s="45">
        <v>511</v>
      </c>
      <c r="F2581" s="52" t="str">
        <f t="shared" si="120"/>
        <v>511W</v>
      </c>
      <c r="G2581" s="52" t="str">
        <f t="shared" si="121"/>
        <v>511WT</v>
      </c>
      <c r="H2581" s="52" t="str">
        <f t="shared" si="122"/>
        <v>511WP</v>
      </c>
    </row>
    <row r="2582" spans="1:8" ht="13.5" thickBot="1" x14ac:dyDescent="0.3">
      <c r="A2582" s="21" t="s">
        <v>2776</v>
      </c>
      <c r="B2582" s="25" t="s">
        <v>2058</v>
      </c>
      <c r="C2582" s="25" t="s">
        <v>2087</v>
      </c>
      <c r="D2582" s="25" t="s">
        <v>2055</v>
      </c>
      <c r="E2582" s="45">
        <v>511</v>
      </c>
      <c r="F2582" s="52" t="str">
        <f t="shared" si="120"/>
        <v>511S</v>
      </c>
      <c r="G2582" s="52" t="str">
        <f t="shared" si="121"/>
        <v>511ST</v>
      </c>
      <c r="H2582" s="52" t="str">
        <f t="shared" si="122"/>
        <v>511SP</v>
      </c>
    </row>
    <row r="2583" spans="1:8" ht="13.5" thickBot="1" x14ac:dyDescent="0.3">
      <c r="A2583" s="21" t="s">
        <v>2777</v>
      </c>
      <c r="B2583" s="25" t="s">
        <v>2058</v>
      </c>
      <c r="C2583" s="25" t="s">
        <v>2087</v>
      </c>
      <c r="D2583" s="25" t="s">
        <v>2055</v>
      </c>
      <c r="E2583" s="45">
        <v>511</v>
      </c>
      <c r="F2583" s="52" t="str">
        <f t="shared" si="120"/>
        <v>511S</v>
      </c>
      <c r="G2583" s="52" t="str">
        <f t="shared" si="121"/>
        <v>511ST</v>
      </c>
      <c r="H2583" s="52" t="str">
        <f t="shared" si="122"/>
        <v>511SP</v>
      </c>
    </row>
    <row r="2584" spans="1:8" ht="13.5" thickBot="1" x14ac:dyDescent="0.3">
      <c r="A2584" s="21" t="s">
        <v>2171</v>
      </c>
      <c r="B2584" s="25"/>
      <c r="C2584" s="25" t="s">
        <v>2088</v>
      </c>
      <c r="D2584" s="25" t="s">
        <v>2055</v>
      </c>
      <c r="E2584" s="45" t="s">
        <v>2152</v>
      </c>
      <c r="F2584" s="52" t="str">
        <f t="shared" si="120"/>
        <v>11S</v>
      </c>
      <c r="G2584" s="52" t="str">
        <f t="shared" si="121"/>
        <v>11S</v>
      </c>
      <c r="H2584" s="52" t="str">
        <f t="shared" si="122"/>
        <v>11SM</v>
      </c>
    </row>
    <row r="2585" spans="1:8" ht="13.5" thickBot="1" x14ac:dyDescent="0.3">
      <c r="A2585" s="21" t="s">
        <v>2172</v>
      </c>
      <c r="B2585" s="25"/>
      <c r="C2585" s="25" t="s">
        <v>2088</v>
      </c>
      <c r="D2585" s="25" t="s">
        <v>2055</v>
      </c>
      <c r="E2585" s="45" t="s">
        <v>2152</v>
      </c>
      <c r="F2585" s="52" t="str">
        <f t="shared" si="120"/>
        <v>11S</v>
      </c>
      <c r="G2585" s="52" t="str">
        <f t="shared" si="121"/>
        <v>11S</v>
      </c>
      <c r="H2585" s="52" t="str">
        <f t="shared" si="122"/>
        <v>11SM</v>
      </c>
    </row>
    <row r="2586" spans="1:8" ht="13.5" thickBot="1" x14ac:dyDescent="0.3">
      <c r="A2586" s="21" t="s">
        <v>2173</v>
      </c>
      <c r="B2586" s="25"/>
      <c r="C2586" s="25" t="s">
        <v>2088</v>
      </c>
      <c r="D2586" s="25" t="s">
        <v>2055</v>
      </c>
      <c r="E2586" s="45" t="s">
        <v>2152</v>
      </c>
      <c r="F2586" s="52" t="str">
        <f t="shared" si="120"/>
        <v>11S</v>
      </c>
      <c r="G2586" s="52" t="str">
        <f t="shared" si="121"/>
        <v>11S</v>
      </c>
      <c r="H2586" s="52" t="str">
        <f t="shared" si="122"/>
        <v>11SM</v>
      </c>
    </row>
    <row r="2587" spans="1:8" ht="13.5" thickBot="1" x14ac:dyDescent="0.3">
      <c r="A2587" s="21" t="s">
        <v>2174</v>
      </c>
      <c r="B2587" s="25"/>
      <c r="C2587" s="25" t="s">
        <v>2088</v>
      </c>
      <c r="D2587" s="25" t="s">
        <v>2055</v>
      </c>
      <c r="E2587" s="45" t="s">
        <v>2152</v>
      </c>
      <c r="F2587" s="52" t="str">
        <f t="shared" si="120"/>
        <v>11S</v>
      </c>
      <c r="G2587" s="52" t="str">
        <f t="shared" si="121"/>
        <v>11S</v>
      </c>
      <c r="H2587" s="52" t="str">
        <f t="shared" si="122"/>
        <v>11SM</v>
      </c>
    </row>
    <row r="2588" spans="1:8" ht="13.5" thickBot="1" x14ac:dyDescent="0.3">
      <c r="A2588" s="21" t="s">
        <v>2175</v>
      </c>
      <c r="B2588" s="25"/>
      <c r="C2588" s="25" t="s">
        <v>2088</v>
      </c>
      <c r="D2588" s="25" t="s">
        <v>2055</v>
      </c>
      <c r="E2588" s="45" t="s">
        <v>2152</v>
      </c>
      <c r="F2588" s="52" t="str">
        <f t="shared" si="120"/>
        <v>11S</v>
      </c>
      <c r="G2588" s="52" t="str">
        <f t="shared" si="121"/>
        <v>11S</v>
      </c>
      <c r="H2588" s="52" t="str">
        <f t="shared" si="122"/>
        <v>11SM</v>
      </c>
    </row>
    <row r="2589" spans="1:8" ht="13.5" thickBot="1" x14ac:dyDescent="0.3">
      <c r="A2589" s="21" t="s">
        <v>2176</v>
      </c>
      <c r="B2589" s="25"/>
      <c r="C2589" s="25" t="s">
        <v>2088</v>
      </c>
      <c r="D2589" s="25" t="s">
        <v>2055</v>
      </c>
      <c r="E2589" s="45" t="s">
        <v>2152</v>
      </c>
      <c r="F2589" s="52" t="str">
        <f t="shared" si="120"/>
        <v>11S</v>
      </c>
      <c r="G2589" s="52" t="str">
        <f t="shared" si="121"/>
        <v>11S</v>
      </c>
      <c r="H2589" s="52" t="str">
        <f t="shared" si="122"/>
        <v>11SM</v>
      </c>
    </row>
    <row r="2590" spans="1:8" ht="13.5" thickBot="1" x14ac:dyDescent="0.3">
      <c r="A2590" s="21" t="s">
        <v>2177</v>
      </c>
      <c r="B2590" s="25"/>
      <c r="C2590" s="25" t="s">
        <v>2088</v>
      </c>
      <c r="D2590" s="25" t="s">
        <v>2055</v>
      </c>
      <c r="E2590" s="45" t="s">
        <v>2152</v>
      </c>
      <c r="F2590" s="52" t="str">
        <f t="shared" si="120"/>
        <v>11S</v>
      </c>
      <c r="G2590" s="52" t="str">
        <f t="shared" si="121"/>
        <v>11S</v>
      </c>
      <c r="H2590" s="52" t="str">
        <f t="shared" si="122"/>
        <v>11SM</v>
      </c>
    </row>
    <row r="2591" spans="1:8" ht="13.5" thickBot="1" x14ac:dyDescent="0.3">
      <c r="A2591" s="21" t="s">
        <v>2778</v>
      </c>
      <c r="B2591" s="25"/>
      <c r="C2591" s="25" t="s">
        <v>2088</v>
      </c>
      <c r="D2591" s="25" t="s">
        <v>2055</v>
      </c>
      <c r="E2591" s="45" t="s">
        <v>2153</v>
      </c>
      <c r="F2591" s="52" t="str">
        <f t="shared" si="120"/>
        <v>12S</v>
      </c>
      <c r="G2591" s="52" t="str">
        <f t="shared" si="121"/>
        <v>12S</v>
      </c>
      <c r="H2591" s="52" t="str">
        <f t="shared" si="122"/>
        <v>12SM</v>
      </c>
    </row>
    <row r="2592" spans="1:8" ht="13.5" thickBot="1" x14ac:dyDescent="0.3">
      <c r="A2592" s="21" t="s">
        <v>2779</v>
      </c>
      <c r="B2592" s="25"/>
      <c r="C2592" s="25" t="s">
        <v>2088</v>
      </c>
      <c r="D2592" s="25" t="s">
        <v>2055</v>
      </c>
      <c r="E2592" s="45" t="s">
        <v>2153</v>
      </c>
      <c r="F2592" s="52" t="str">
        <f t="shared" si="120"/>
        <v>12S</v>
      </c>
      <c r="G2592" s="52" t="str">
        <f t="shared" si="121"/>
        <v>12S</v>
      </c>
      <c r="H2592" s="52" t="str">
        <f t="shared" si="122"/>
        <v>12SM</v>
      </c>
    </row>
    <row r="2593" spans="1:8" ht="13.5" thickBot="1" x14ac:dyDescent="0.3">
      <c r="A2593" s="21" t="s">
        <v>2780</v>
      </c>
      <c r="B2593" s="25"/>
      <c r="C2593" s="25" t="s">
        <v>2088</v>
      </c>
      <c r="D2593" s="25" t="s">
        <v>2055</v>
      </c>
      <c r="E2593" s="45" t="s">
        <v>2153</v>
      </c>
      <c r="F2593" s="52" t="str">
        <f t="shared" si="120"/>
        <v>12S</v>
      </c>
      <c r="G2593" s="52" t="str">
        <f t="shared" si="121"/>
        <v>12S</v>
      </c>
      <c r="H2593" s="52" t="str">
        <f t="shared" si="122"/>
        <v>12SM</v>
      </c>
    </row>
    <row r="2594" spans="1:8" ht="13.5" thickBot="1" x14ac:dyDescent="0.3">
      <c r="A2594" s="21" t="s">
        <v>2781</v>
      </c>
      <c r="B2594" s="25"/>
      <c r="C2594" s="25" t="s">
        <v>2088</v>
      </c>
      <c r="D2594" s="25" t="s">
        <v>2055</v>
      </c>
      <c r="E2594" s="45" t="s">
        <v>2153</v>
      </c>
      <c r="F2594" s="52" t="str">
        <f t="shared" si="120"/>
        <v>12S</v>
      </c>
      <c r="G2594" s="52" t="str">
        <f t="shared" si="121"/>
        <v>12S</v>
      </c>
      <c r="H2594" s="52" t="str">
        <f t="shared" si="122"/>
        <v>12SM</v>
      </c>
    </row>
    <row r="2595" spans="1:8" ht="13.5" thickBot="1" x14ac:dyDescent="0.3">
      <c r="A2595" s="21" t="s">
        <v>2782</v>
      </c>
      <c r="B2595" s="25"/>
      <c r="C2595" s="25" t="s">
        <v>2088</v>
      </c>
      <c r="D2595" s="25" t="s">
        <v>2055</v>
      </c>
      <c r="E2595" s="45" t="s">
        <v>2153</v>
      </c>
      <c r="F2595" s="52" t="str">
        <f t="shared" si="120"/>
        <v>12S</v>
      </c>
      <c r="G2595" s="52" t="str">
        <f t="shared" si="121"/>
        <v>12S</v>
      </c>
      <c r="H2595" s="52" t="str">
        <f t="shared" si="122"/>
        <v>12SM</v>
      </c>
    </row>
    <row r="2596" spans="1:8" ht="13.5" thickBot="1" x14ac:dyDescent="0.3">
      <c r="A2596" s="21" t="s">
        <v>2783</v>
      </c>
      <c r="B2596" s="25"/>
      <c r="C2596" s="25" t="s">
        <v>2088</v>
      </c>
      <c r="D2596" s="25" t="s">
        <v>2055</v>
      </c>
      <c r="E2596" s="45" t="s">
        <v>2153</v>
      </c>
      <c r="F2596" s="52" t="str">
        <f t="shared" si="120"/>
        <v>12S</v>
      </c>
      <c r="G2596" s="52" t="str">
        <f t="shared" si="121"/>
        <v>12S</v>
      </c>
      <c r="H2596" s="52" t="str">
        <f t="shared" si="122"/>
        <v>12SM</v>
      </c>
    </row>
    <row r="2597" spans="1:8" ht="26.25" thickBot="1" x14ac:dyDescent="0.3">
      <c r="A2597" s="21" t="s">
        <v>2784</v>
      </c>
      <c r="B2597" s="25"/>
      <c r="C2597" s="25" t="s">
        <v>2088</v>
      </c>
      <c r="D2597" s="25" t="s">
        <v>2055</v>
      </c>
      <c r="E2597" s="45" t="s">
        <v>2153</v>
      </c>
      <c r="F2597" s="52" t="str">
        <f t="shared" si="120"/>
        <v>12S</v>
      </c>
      <c r="G2597" s="52" t="str">
        <f t="shared" si="121"/>
        <v>12S</v>
      </c>
      <c r="H2597" s="52" t="str">
        <f t="shared" si="122"/>
        <v>12SM</v>
      </c>
    </row>
    <row r="2598" spans="1:8" ht="26.25" thickBot="1" x14ac:dyDescent="0.3">
      <c r="A2598" s="21" t="s">
        <v>2785</v>
      </c>
      <c r="B2598" s="25"/>
      <c r="C2598" s="25" t="s">
        <v>2088</v>
      </c>
      <c r="D2598" s="25" t="s">
        <v>2055</v>
      </c>
      <c r="E2598" s="45" t="s">
        <v>2154</v>
      </c>
      <c r="F2598" s="52" t="str">
        <f t="shared" si="120"/>
        <v>13S</v>
      </c>
      <c r="G2598" s="52" t="str">
        <f t="shared" si="121"/>
        <v>13S</v>
      </c>
      <c r="H2598" s="52" t="str">
        <f t="shared" si="122"/>
        <v>13SM</v>
      </c>
    </row>
    <row r="2599" spans="1:8" ht="13.5" thickBot="1" x14ac:dyDescent="0.3">
      <c r="A2599" s="21" t="s">
        <v>2786</v>
      </c>
      <c r="B2599" s="25"/>
      <c r="C2599" s="25" t="s">
        <v>2088</v>
      </c>
      <c r="D2599" s="25" t="s">
        <v>2055</v>
      </c>
      <c r="E2599" s="45" t="s">
        <v>2154</v>
      </c>
      <c r="F2599" s="52" t="str">
        <f t="shared" si="120"/>
        <v>13S</v>
      </c>
      <c r="G2599" s="52" t="str">
        <f t="shared" si="121"/>
        <v>13S</v>
      </c>
      <c r="H2599" s="52" t="str">
        <f t="shared" si="122"/>
        <v>13SM</v>
      </c>
    </row>
    <row r="2600" spans="1:8" ht="13.5" thickBot="1" x14ac:dyDescent="0.3">
      <c r="A2600" s="21" t="s">
        <v>2787</v>
      </c>
      <c r="B2600" s="25"/>
      <c r="C2600" s="25" t="s">
        <v>2088</v>
      </c>
      <c r="D2600" s="25" t="s">
        <v>2055</v>
      </c>
      <c r="E2600" s="45" t="s">
        <v>2154</v>
      </c>
      <c r="F2600" s="52" t="str">
        <f t="shared" si="120"/>
        <v>13S</v>
      </c>
      <c r="G2600" s="52" t="str">
        <f t="shared" si="121"/>
        <v>13S</v>
      </c>
      <c r="H2600" s="52" t="str">
        <f t="shared" si="122"/>
        <v>13SM</v>
      </c>
    </row>
    <row r="2601" spans="1:8" ht="13.5" thickBot="1" x14ac:dyDescent="0.3">
      <c r="A2601" s="21" t="s">
        <v>2090</v>
      </c>
      <c r="B2601" s="25"/>
      <c r="C2601" s="25" t="s">
        <v>2088</v>
      </c>
      <c r="D2601" s="25" t="s">
        <v>2055</v>
      </c>
      <c r="E2601" s="45" t="s">
        <v>2154</v>
      </c>
      <c r="F2601" s="52" t="str">
        <f t="shared" si="120"/>
        <v>13S</v>
      </c>
      <c r="G2601" s="52" t="str">
        <f t="shared" si="121"/>
        <v>13S</v>
      </c>
      <c r="H2601" s="52" t="str">
        <f t="shared" si="122"/>
        <v>13SM</v>
      </c>
    </row>
    <row r="2602" spans="1:8" ht="13.5" thickBot="1" x14ac:dyDescent="0.3">
      <c r="A2602" s="21" t="s">
        <v>2788</v>
      </c>
      <c r="B2602" s="25"/>
      <c r="C2602" s="25" t="s">
        <v>2088</v>
      </c>
      <c r="D2602" s="25" t="s">
        <v>2055</v>
      </c>
      <c r="E2602" s="45" t="s">
        <v>2154</v>
      </c>
      <c r="F2602" s="52" t="str">
        <f t="shared" si="120"/>
        <v>13S</v>
      </c>
      <c r="G2602" s="52" t="str">
        <f t="shared" si="121"/>
        <v>13S</v>
      </c>
      <c r="H2602" s="52" t="str">
        <f t="shared" si="122"/>
        <v>13SM</v>
      </c>
    </row>
    <row r="2603" spans="1:8" ht="13.5" thickBot="1" x14ac:dyDescent="0.3">
      <c r="A2603" s="21" t="s">
        <v>2789</v>
      </c>
      <c r="B2603" s="25"/>
      <c r="C2603" s="25" t="s">
        <v>2088</v>
      </c>
      <c r="D2603" s="25" t="s">
        <v>2055</v>
      </c>
      <c r="E2603" s="45" t="s">
        <v>2154</v>
      </c>
      <c r="F2603" s="52" t="str">
        <f t="shared" si="120"/>
        <v>13S</v>
      </c>
      <c r="G2603" s="52" t="str">
        <f t="shared" si="121"/>
        <v>13S</v>
      </c>
      <c r="H2603" s="52" t="str">
        <f t="shared" si="122"/>
        <v>13SM</v>
      </c>
    </row>
    <row r="2604" spans="1:8" ht="13.5" thickBot="1" x14ac:dyDescent="0.3">
      <c r="A2604" s="21" t="s">
        <v>2790</v>
      </c>
      <c r="B2604" s="25"/>
      <c r="C2604" s="25" t="s">
        <v>2088</v>
      </c>
      <c r="D2604" s="25" t="s">
        <v>2058</v>
      </c>
      <c r="E2604" s="45" t="s">
        <v>2154</v>
      </c>
      <c r="F2604" s="52" t="str">
        <f t="shared" si="120"/>
        <v>13T</v>
      </c>
      <c r="G2604" s="52" t="str">
        <f t="shared" si="121"/>
        <v>13T</v>
      </c>
      <c r="H2604" s="52" t="str">
        <f t="shared" si="122"/>
        <v>13TM</v>
      </c>
    </row>
    <row r="2605" spans="1:8" ht="13.5" thickBot="1" x14ac:dyDescent="0.3">
      <c r="A2605" s="21" t="s">
        <v>2791</v>
      </c>
      <c r="B2605" s="25"/>
      <c r="C2605" s="25" t="s">
        <v>2088</v>
      </c>
      <c r="D2605" s="25" t="s">
        <v>2055</v>
      </c>
      <c r="E2605" s="45" t="s">
        <v>2155</v>
      </c>
      <c r="F2605" s="52" t="str">
        <f t="shared" si="120"/>
        <v>15S</v>
      </c>
      <c r="G2605" s="52" t="str">
        <f t="shared" si="121"/>
        <v>15S</v>
      </c>
      <c r="H2605" s="52" t="str">
        <f t="shared" si="122"/>
        <v>15SM</v>
      </c>
    </row>
    <row r="2606" spans="1:8" ht="13.5" thickBot="1" x14ac:dyDescent="0.3">
      <c r="A2606" s="21" t="s">
        <v>2792</v>
      </c>
      <c r="B2606" s="25"/>
      <c r="C2606" s="25" t="s">
        <v>2088</v>
      </c>
      <c r="D2606" s="25" t="s">
        <v>2055</v>
      </c>
      <c r="E2606" s="45" t="s">
        <v>2155</v>
      </c>
      <c r="F2606" s="52" t="str">
        <f t="shared" si="120"/>
        <v>15S</v>
      </c>
      <c r="G2606" s="52" t="str">
        <f t="shared" si="121"/>
        <v>15S</v>
      </c>
      <c r="H2606" s="52" t="str">
        <f t="shared" si="122"/>
        <v>15SM</v>
      </c>
    </row>
    <row r="2607" spans="1:8" ht="13.5" thickBot="1" x14ac:dyDescent="0.3">
      <c r="A2607" s="21" t="s">
        <v>2793</v>
      </c>
      <c r="B2607" s="25"/>
      <c r="C2607" s="25" t="s">
        <v>2088</v>
      </c>
      <c r="D2607" s="25" t="s">
        <v>2055</v>
      </c>
      <c r="E2607" s="45" t="s">
        <v>2155</v>
      </c>
      <c r="F2607" s="52" t="str">
        <f t="shared" si="120"/>
        <v>15S</v>
      </c>
      <c r="G2607" s="52" t="str">
        <f t="shared" si="121"/>
        <v>15S</v>
      </c>
      <c r="H2607" s="52" t="str">
        <f t="shared" si="122"/>
        <v>15SM</v>
      </c>
    </row>
    <row r="2608" spans="1:8" ht="13.5" thickBot="1" x14ac:dyDescent="0.3">
      <c r="A2608" s="21" t="s">
        <v>2794</v>
      </c>
      <c r="B2608" s="25"/>
      <c r="C2608" s="25" t="s">
        <v>2088</v>
      </c>
      <c r="D2608" s="25" t="s">
        <v>2055</v>
      </c>
      <c r="E2608" s="45" t="s">
        <v>2155</v>
      </c>
      <c r="F2608" s="52" t="str">
        <f t="shared" si="120"/>
        <v>15S</v>
      </c>
      <c r="G2608" s="52" t="str">
        <f t="shared" si="121"/>
        <v>15S</v>
      </c>
      <c r="H2608" s="52" t="str">
        <f t="shared" si="122"/>
        <v>15SM</v>
      </c>
    </row>
    <row r="2609" spans="1:8" ht="13.5" thickBot="1" x14ac:dyDescent="0.3">
      <c r="A2609" s="21" t="s">
        <v>473</v>
      </c>
      <c r="B2609" s="25"/>
      <c r="C2609" s="25" t="s">
        <v>2088</v>
      </c>
      <c r="D2609" s="25" t="s">
        <v>2055</v>
      </c>
      <c r="E2609" s="45" t="s">
        <v>2155</v>
      </c>
      <c r="F2609" s="52" t="str">
        <f t="shared" si="120"/>
        <v>15S</v>
      </c>
      <c r="G2609" s="52" t="str">
        <f t="shared" si="121"/>
        <v>15S</v>
      </c>
      <c r="H2609" s="52" t="str">
        <f t="shared" si="122"/>
        <v>15SM</v>
      </c>
    </row>
    <row r="2610" spans="1:8" ht="13.5" thickBot="1" x14ac:dyDescent="0.3">
      <c r="A2610" s="21" t="s">
        <v>2795</v>
      </c>
      <c r="B2610" s="25"/>
      <c r="C2610" s="25" t="s">
        <v>2088</v>
      </c>
      <c r="D2610" s="25" t="s">
        <v>2055</v>
      </c>
      <c r="E2610" s="45" t="s">
        <v>2155</v>
      </c>
      <c r="F2610" s="52" t="str">
        <f t="shared" si="120"/>
        <v>15S</v>
      </c>
      <c r="G2610" s="52" t="str">
        <f t="shared" si="121"/>
        <v>15S</v>
      </c>
      <c r="H2610" s="52" t="str">
        <f t="shared" si="122"/>
        <v>15SM</v>
      </c>
    </row>
    <row r="2611" spans="1:8" ht="26.25" thickBot="1" x14ac:dyDescent="0.3">
      <c r="A2611" s="21" t="s">
        <v>2796</v>
      </c>
      <c r="B2611" s="25"/>
      <c r="C2611" s="25" t="s">
        <v>2088</v>
      </c>
      <c r="D2611" s="25" t="s">
        <v>2055</v>
      </c>
      <c r="E2611" s="45" t="s">
        <v>2155</v>
      </c>
      <c r="F2611" s="52" t="str">
        <f t="shared" si="120"/>
        <v>15S</v>
      </c>
      <c r="G2611" s="52" t="str">
        <f t="shared" si="121"/>
        <v>15S</v>
      </c>
      <c r="H2611" s="52" t="str">
        <f t="shared" si="122"/>
        <v>15SM</v>
      </c>
    </row>
    <row r="2612" spans="1:8" ht="13.5" thickBot="1" x14ac:dyDescent="0.3">
      <c r="A2612" s="21" t="s">
        <v>2797</v>
      </c>
      <c r="B2612" s="25"/>
      <c r="C2612" s="25" t="s">
        <v>2088</v>
      </c>
      <c r="D2612" s="25" t="s">
        <v>2055</v>
      </c>
      <c r="E2612" s="45" t="s">
        <v>2155</v>
      </c>
      <c r="F2612" s="52" t="str">
        <f t="shared" si="120"/>
        <v>15S</v>
      </c>
      <c r="G2612" s="52" t="str">
        <f t="shared" si="121"/>
        <v>15S</v>
      </c>
      <c r="H2612" s="52" t="str">
        <f t="shared" si="122"/>
        <v>15SM</v>
      </c>
    </row>
    <row r="2613" spans="1:8" ht="13.5" thickBot="1" x14ac:dyDescent="0.3">
      <c r="A2613" s="21" t="s">
        <v>2798</v>
      </c>
      <c r="B2613" s="25"/>
      <c r="C2613" s="25" t="s">
        <v>2088</v>
      </c>
      <c r="D2613" s="25" t="s">
        <v>2055</v>
      </c>
      <c r="E2613" s="45" t="s">
        <v>2155</v>
      </c>
      <c r="F2613" s="52" t="str">
        <f t="shared" si="120"/>
        <v>15S</v>
      </c>
      <c r="G2613" s="52" t="str">
        <f t="shared" si="121"/>
        <v>15S</v>
      </c>
      <c r="H2613" s="52" t="str">
        <f t="shared" si="122"/>
        <v>15SM</v>
      </c>
    </row>
    <row r="2614" spans="1:8" ht="26.25" thickBot="1" x14ac:dyDescent="0.3">
      <c r="A2614" s="21" t="s">
        <v>2799</v>
      </c>
      <c r="B2614" s="25"/>
      <c r="C2614" s="25" t="s">
        <v>2088</v>
      </c>
      <c r="D2614" s="25" t="s">
        <v>2055</v>
      </c>
      <c r="E2614" s="45" t="s">
        <v>2155</v>
      </c>
      <c r="F2614" s="52" t="str">
        <f t="shared" si="120"/>
        <v>15S</v>
      </c>
      <c r="G2614" s="52" t="str">
        <f t="shared" si="121"/>
        <v>15S</v>
      </c>
      <c r="H2614" s="52" t="str">
        <f t="shared" si="122"/>
        <v>15SM</v>
      </c>
    </row>
    <row r="2615" spans="1:8" ht="13.5" thickBot="1" x14ac:dyDescent="0.3">
      <c r="A2615" s="21" t="s">
        <v>2161</v>
      </c>
      <c r="B2615" s="25"/>
      <c r="C2615" s="25" t="s">
        <v>2088</v>
      </c>
      <c r="D2615" s="25" t="s">
        <v>2055</v>
      </c>
      <c r="E2615" s="45" t="s">
        <v>2155</v>
      </c>
      <c r="F2615" s="52" t="str">
        <f t="shared" si="120"/>
        <v>15S</v>
      </c>
      <c r="G2615" s="52" t="str">
        <f t="shared" si="121"/>
        <v>15S</v>
      </c>
      <c r="H2615" s="52" t="str">
        <f t="shared" si="122"/>
        <v>15SM</v>
      </c>
    </row>
    <row r="2616" spans="1:8" ht="26.25" thickBot="1" x14ac:dyDescent="0.3">
      <c r="A2616" s="21" t="s">
        <v>2800</v>
      </c>
      <c r="B2616" s="25"/>
      <c r="C2616" s="25" t="s">
        <v>2088</v>
      </c>
      <c r="D2616" s="25" t="s">
        <v>2055</v>
      </c>
      <c r="E2616" s="45" t="s">
        <v>2156</v>
      </c>
      <c r="F2616" s="52" t="str">
        <f t="shared" si="120"/>
        <v>16S</v>
      </c>
      <c r="G2616" s="52" t="str">
        <f t="shared" si="121"/>
        <v>16S</v>
      </c>
      <c r="H2616" s="52" t="str">
        <f t="shared" si="122"/>
        <v>16SM</v>
      </c>
    </row>
    <row r="2617" spans="1:8" ht="26.25" thickBot="1" x14ac:dyDescent="0.3">
      <c r="A2617" s="21" t="s">
        <v>2869</v>
      </c>
      <c r="B2617" s="25"/>
      <c r="C2617" s="25" t="s">
        <v>2088</v>
      </c>
      <c r="D2617" s="25" t="s">
        <v>2055</v>
      </c>
      <c r="E2617" s="45" t="s">
        <v>2156</v>
      </c>
      <c r="F2617" s="52" t="str">
        <f t="shared" si="120"/>
        <v>16S</v>
      </c>
      <c r="G2617" s="52" t="str">
        <f t="shared" si="121"/>
        <v>16S</v>
      </c>
      <c r="H2617" s="52" t="str">
        <f t="shared" si="122"/>
        <v>16SM</v>
      </c>
    </row>
    <row r="2618" spans="1:8" ht="26.25" thickBot="1" x14ac:dyDescent="0.3">
      <c r="A2618" s="21" t="s">
        <v>2870</v>
      </c>
      <c r="B2618" s="25"/>
      <c r="C2618" s="25" t="s">
        <v>2088</v>
      </c>
      <c r="D2618" s="25" t="s">
        <v>2055</v>
      </c>
      <c r="E2618" s="45" t="s">
        <v>2156</v>
      </c>
      <c r="F2618" s="52" t="str">
        <f t="shared" si="120"/>
        <v>16S</v>
      </c>
      <c r="G2618" s="52" t="str">
        <f t="shared" si="121"/>
        <v>16S</v>
      </c>
      <c r="H2618" s="52" t="str">
        <f t="shared" si="122"/>
        <v>16SM</v>
      </c>
    </row>
    <row r="2619" spans="1:8" ht="26.25" thickBot="1" x14ac:dyDescent="0.3">
      <c r="A2619" s="21" t="s">
        <v>2871</v>
      </c>
      <c r="B2619" s="25"/>
      <c r="C2619" s="25" t="s">
        <v>2088</v>
      </c>
      <c r="D2619" s="25" t="s">
        <v>2055</v>
      </c>
      <c r="E2619" s="45" t="s">
        <v>2156</v>
      </c>
      <c r="F2619" s="52" t="str">
        <f t="shared" si="120"/>
        <v>16S</v>
      </c>
      <c r="G2619" s="52" t="str">
        <f t="shared" si="121"/>
        <v>16S</v>
      </c>
      <c r="H2619" s="52" t="str">
        <f t="shared" si="122"/>
        <v>16SM</v>
      </c>
    </row>
    <row r="2620" spans="1:8" ht="13.5" thickBot="1" x14ac:dyDescent="0.3">
      <c r="A2620" s="21" t="s">
        <v>2872</v>
      </c>
      <c r="B2620" s="25"/>
      <c r="C2620" s="25" t="s">
        <v>2088</v>
      </c>
      <c r="D2620" s="25" t="s">
        <v>2055</v>
      </c>
      <c r="E2620" s="45" t="s">
        <v>2156</v>
      </c>
      <c r="F2620" s="52" t="str">
        <f t="shared" si="120"/>
        <v>16S</v>
      </c>
      <c r="G2620" s="52" t="str">
        <f t="shared" si="121"/>
        <v>16S</v>
      </c>
      <c r="H2620" s="52" t="str">
        <f t="shared" si="122"/>
        <v>16SM</v>
      </c>
    </row>
    <row r="2621" spans="1:8" ht="13.5" thickBot="1" x14ac:dyDescent="0.3">
      <c r="A2621" s="21" t="s">
        <v>2873</v>
      </c>
      <c r="B2621" s="25"/>
      <c r="C2621" s="25" t="s">
        <v>2088</v>
      </c>
      <c r="D2621" s="25" t="s">
        <v>2055</v>
      </c>
      <c r="E2621" s="45" t="s">
        <v>2156</v>
      </c>
      <c r="F2621" s="52" t="str">
        <f t="shared" si="120"/>
        <v>16S</v>
      </c>
      <c r="G2621" s="52" t="str">
        <f t="shared" si="121"/>
        <v>16S</v>
      </c>
      <c r="H2621" s="52" t="str">
        <f t="shared" si="122"/>
        <v>16SM</v>
      </c>
    </row>
    <row r="2622" spans="1:8" ht="13.5" thickBot="1" x14ac:dyDescent="0.3">
      <c r="A2622" s="21" t="s">
        <v>2874</v>
      </c>
      <c r="B2622" s="25"/>
      <c r="C2622" s="25" t="s">
        <v>2088</v>
      </c>
      <c r="D2622" s="25" t="s">
        <v>2056</v>
      </c>
      <c r="E2622" s="45" t="s">
        <v>2152</v>
      </c>
      <c r="F2622" s="52" t="str">
        <f t="shared" si="120"/>
        <v>11W</v>
      </c>
      <c r="G2622" s="52" t="str">
        <f t="shared" si="121"/>
        <v>11W</v>
      </c>
      <c r="H2622" s="52" t="str">
        <f t="shared" si="122"/>
        <v>11WM</v>
      </c>
    </row>
    <row r="2623" spans="1:8" ht="13.5" thickBot="1" x14ac:dyDescent="0.3">
      <c r="A2623" s="21" t="s">
        <v>2875</v>
      </c>
      <c r="B2623" s="25"/>
      <c r="C2623" s="25" t="s">
        <v>2088</v>
      </c>
      <c r="D2623" s="25" t="s">
        <v>2056</v>
      </c>
      <c r="E2623" s="45" t="s">
        <v>2152</v>
      </c>
      <c r="F2623" s="52" t="str">
        <f t="shared" si="120"/>
        <v>11W</v>
      </c>
      <c r="G2623" s="52" t="str">
        <f t="shared" si="121"/>
        <v>11W</v>
      </c>
      <c r="H2623" s="52" t="str">
        <f t="shared" si="122"/>
        <v>11WM</v>
      </c>
    </row>
    <row r="2624" spans="1:8" ht="13.5" thickBot="1" x14ac:dyDescent="0.3">
      <c r="A2624" s="21" t="s">
        <v>2876</v>
      </c>
      <c r="B2624" s="25"/>
      <c r="C2624" s="25" t="s">
        <v>2088</v>
      </c>
      <c r="D2624" s="25" t="s">
        <v>2056</v>
      </c>
      <c r="E2624" s="45" t="s">
        <v>2152</v>
      </c>
      <c r="F2624" s="52" t="str">
        <f t="shared" si="120"/>
        <v>11W</v>
      </c>
      <c r="G2624" s="52" t="str">
        <f t="shared" si="121"/>
        <v>11W</v>
      </c>
      <c r="H2624" s="52" t="str">
        <f t="shared" si="122"/>
        <v>11WM</v>
      </c>
    </row>
    <row r="2625" spans="1:8" ht="13.5" thickBot="1" x14ac:dyDescent="0.3">
      <c r="A2625" s="21" t="s">
        <v>2091</v>
      </c>
      <c r="B2625" s="25"/>
      <c r="C2625" s="25" t="s">
        <v>2088</v>
      </c>
      <c r="D2625" s="25" t="s">
        <v>2056</v>
      </c>
      <c r="E2625" s="45" t="s">
        <v>2152</v>
      </c>
      <c r="F2625" s="52" t="str">
        <f t="shared" si="120"/>
        <v>11W</v>
      </c>
      <c r="G2625" s="52" t="str">
        <f t="shared" si="121"/>
        <v>11W</v>
      </c>
      <c r="H2625" s="52" t="str">
        <f t="shared" si="122"/>
        <v>11WM</v>
      </c>
    </row>
    <row r="2626" spans="1:8" ht="13.5" thickBot="1" x14ac:dyDescent="0.3">
      <c r="A2626" s="21" t="s">
        <v>2877</v>
      </c>
      <c r="B2626" s="25"/>
      <c r="C2626" s="25" t="s">
        <v>2088</v>
      </c>
      <c r="D2626" s="25" t="s">
        <v>2056</v>
      </c>
      <c r="E2626" s="45" t="s">
        <v>2152</v>
      </c>
      <c r="F2626" s="52" t="str">
        <f t="shared" ref="F2626:F2689" si="123">CONCATENATE(E2626,D2626)</f>
        <v>11W</v>
      </c>
      <c r="G2626" s="52" t="str">
        <f t="shared" ref="G2626:G2689" si="124">CONCATENATE(F2626,B2626)</f>
        <v>11W</v>
      </c>
      <c r="H2626" s="52" t="str">
        <f t="shared" ref="H2626:H2689" si="125">CONCATENATE(F2626,C2626)</f>
        <v>11WM</v>
      </c>
    </row>
    <row r="2627" spans="1:8" ht="13.5" thickBot="1" x14ac:dyDescent="0.3">
      <c r="A2627" s="21" t="s">
        <v>2092</v>
      </c>
      <c r="B2627" s="25"/>
      <c r="C2627" s="25" t="s">
        <v>2088</v>
      </c>
      <c r="D2627" s="25" t="s">
        <v>2056</v>
      </c>
      <c r="E2627" s="45" t="s">
        <v>2152</v>
      </c>
      <c r="F2627" s="52" t="str">
        <f t="shared" si="123"/>
        <v>11W</v>
      </c>
      <c r="G2627" s="52" t="str">
        <f t="shared" si="124"/>
        <v>11W</v>
      </c>
      <c r="H2627" s="52" t="str">
        <f t="shared" si="125"/>
        <v>11WM</v>
      </c>
    </row>
    <row r="2628" spans="1:8" ht="13.5" thickBot="1" x14ac:dyDescent="0.3">
      <c r="A2628" s="21" t="s">
        <v>2878</v>
      </c>
      <c r="B2628" s="25"/>
      <c r="C2628" s="25" t="s">
        <v>2088</v>
      </c>
      <c r="D2628" s="25" t="s">
        <v>2056</v>
      </c>
      <c r="E2628" s="45" t="s">
        <v>2152</v>
      </c>
      <c r="F2628" s="52" t="str">
        <f t="shared" si="123"/>
        <v>11W</v>
      </c>
      <c r="G2628" s="52" t="str">
        <f t="shared" si="124"/>
        <v>11W</v>
      </c>
      <c r="H2628" s="52" t="str">
        <f t="shared" si="125"/>
        <v>11WM</v>
      </c>
    </row>
    <row r="2629" spans="1:8" ht="13.5" thickBot="1" x14ac:dyDescent="0.3">
      <c r="A2629" s="21" t="s">
        <v>2879</v>
      </c>
      <c r="B2629" s="25"/>
      <c r="C2629" s="25" t="s">
        <v>2088</v>
      </c>
      <c r="D2629" s="25" t="s">
        <v>2056</v>
      </c>
      <c r="E2629" s="45" t="s">
        <v>2153</v>
      </c>
      <c r="F2629" s="52" t="str">
        <f t="shared" si="123"/>
        <v>12W</v>
      </c>
      <c r="G2629" s="52" t="str">
        <f t="shared" si="124"/>
        <v>12W</v>
      </c>
      <c r="H2629" s="52" t="str">
        <f t="shared" si="125"/>
        <v>12WM</v>
      </c>
    </row>
    <row r="2630" spans="1:8" ht="13.5" thickBot="1" x14ac:dyDescent="0.3">
      <c r="A2630" s="21" t="s">
        <v>2880</v>
      </c>
      <c r="B2630" s="25"/>
      <c r="C2630" s="25" t="s">
        <v>2088</v>
      </c>
      <c r="D2630" s="25" t="s">
        <v>2056</v>
      </c>
      <c r="E2630" s="45" t="s">
        <v>2153</v>
      </c>
      <c r="F2630" s="52" t="str">
        <f t="shared" si="123"/>
        <v>12W</v>
      </c>
      <c r="G2630" s="52" t="str">
        <f t="shared" si="124"/>
        <v>12W</v>
      </c>
      <c r="H2630" s="52" t="str">
        <f t="shared" si="125"/>
        <v>12WM</v>
      </c>
    </row>
    <row r="2631" spans="1:8" ht="26.25" thickBot="1" x14ac:dyDescent="0.3">
      <c r="A2631" s="21" t="s">
        <v>2881</v>
      </c>
      <c r="B2631" s="25"/>
      <c r="C2631" s="25" t="s">
        <v>2088</v>
      </c>
      <c r="D2631" s="25" t="s">
        <v>2056</v>
      </c>
      <c r="E2631" s="45" t="s">
        <v>2153</v>
      </c>
      <c r="F2631" s="52" t="str">
        <f t="shared" si="123"/>
        <v>12W</v>
      </c>
      <c r="G2631" s="52" t="str">
        <f t="shared" si="124"/>
        <v>12W</v>
      </c>
      <c r="H2631" s="52" t="str">
        <f t="shared" si="125"/>
        <v>12WM</v>
      </c>
    </row>
    <row r="2632" spans="1:8" ht="13.5" thickBot="1" x14ac:dyDescent="0.3">
      <c r="A2632" s="21" t="s">
        <v>2882</v>
      </c>
      <c r="B2632" s="25"/>
      <c r="C2632" s="25" t="s">
        <v>2088</v>
      </c>
      <c r="D2632" s="25" t="s">
        <v>2056</v>
      </c>
      <c r="E2632" s="45" t="s">
        <v>2153</v>
      </c>
      <c r="F2632" s="52" t="str">
        <f t="shared" si="123"/>
        <v>12W</v>
      </c>
      <c r="G2632" s="52" t="str">
        <f t="shared" si="124"/>
        <v>12W</v>
      </c>
      <c r="H2632" s="52" t="str">
        <f t="shared" si="125"/>
        <v>12WM</v>
      </c>
    </row>
    <row r="2633" spans="1:8" ht="13.5" thickBot="1" x14ac:dyDescent="0.3">
      <c r="A2633" s="21" t="s">
        <v>2883</v>
      </c>
      <c r="B2633" s="25"/>
      <c r="C2633" s="25" t="s">
        <v>2088</v>
      </c>
      <c r="D2633" s="25" t="s">
        <v>2056</v>
      </c>
      <c r="E2633" s="45" t="s">
        <v>2153</v>
      </c>
      <c r="F2633" s="52" t="str">
        <f t="shared" si="123"/>
        <v>12W</v>
      </c>
      <c r="G2633" s="52" t="str">
        <f t="shared" si="124"/>
        <v>12W</v>
      </c>
      <c r="H2633" s="52" t="str">
        <f t="shared" si="125"/>
        <v>12WM</v>
      </c>
    </row>
    <row r="2634" spans="1:8" ht="26.25" thickBot="1" x14ac:dyDescent="0.3">
      <c r="A2634" s="21" t="s">
        <v>2884</v>
      </c>
      <c r="B2634" s="25"/>
      <c r="C2634" s="25" t="s">
        <v>2088</v>
      </c>
      <c r="D2634" s="25" t="s">
        <v>2056</v>
      </c>
      <c r="E2634" s="45" t="s">
        <v>2153</v>
      </c>
      <c r="F2634" s="52" t="str">
        <f t="shared" si="123"/>
        <v>12W</v>
      </c>
      <c r="G2634" s="52" t="str">
        <f t="shared" si="124"/>
        <v>12W</v>
      </c>
      <c r="H2634" s="52" t="str">
        <f t="shared" si="125"/>
        <v>12WM</v>
      </c>
    </row>
    <row r="2635" spans="1:8" ht="13.5" thickBot="1" x14ac:dyDescent="0.3">
      <c r="A2635" s="21" t="s">
        <v>2885</v>
      </c>
      <c r="B2635" s="25"/>
      <c r="C2635" s="25" t="s">
        <v>2088</v>
      </c>
      <c r="D2635" s="25" t="s">
        <v>2056</v>
      </c>
      <c r="E2635" s="45" t="s">
        <v>2153</v>
      </c>
      <c r="F2635" s="52" t="str">
        <f t="shared" si="123"/>
        <v>12W</v>
      </c>
      <c r="G2635" s="52" t="str">
        <f t="shared" si="124"/>
        <v>12W</v>
      </c>
      <c r="H2635" s="52" t="str">
        <f t="shared" si="125"/>
        <v>12WM</v>
      </c>
    </row>
    <row r="2636" spans="1:8" ht="13.5" thickBot="1" x14ac:dyDescent="0.3">
      <c r="A2636" s="21" t="s">
        <v>2886</v>
      </c>
      <c r="B2636" s="25"/>
      <c r="C2636" s="25" t="s">
        <v>2088</v>
      </c>
      <c r="D2636" s="25" t="s">
        <v>2056</v>
      </c>
      <c r="E2636" s="45" t="s">
        <v>2153</v>
      </c>
      <c r="F2636" s="52" t="str">
        <f t="shared" si="123"/>
        <v>12W</v>
      </c>
      <c r="G2636" s="52" t="str">
        <f t="shared" si="124"/>
        <v>12W</v>
      </c>
      <c r="H2636" s="52" t="str">
        <f t="shared" si="125"/>
        <v>12WM</v>
      </c>
    </row>
    <row r="2637" spans="1:8" ht="13.5" thickBot="1" x14ac:dyDescent="0.3">
      <c r="A2637" s="21" t="s">
        <v>2887</v>
      </c>
      <c r="B2637" s="25"/>
      <c r="C2637" s="25" t="s">
        <v>2088</v>
      </c>
      <c r="D2637" s="25" t="s">
        <v>2056</v>
      </c>
      <c r="E2637" s="45" t="s">
        <v>2154</v>
      </c>
      <c r="F2637" s="52" t="str">
        <f t="shared" si="123"/>
        <v>13W</v>
      </c>
      <c r="G2637" s="52" t="str">
        <f t="shared" si="124"/>
        <v>13W</v>
      </c>
      <c r="H2637" s="52" t="str">
        <f t="shared" si="125"/>
        <v>13WM</v>
      </c>
    </row>
    <row r="2638" spans="1:8" ht="13.5" thickBot="1" x14ac:dyDescent="0.3">
      <c r="A2638" s="21" t="s">
        <v>2888</v>
      </c>
      <c r="B2638" s="25"/>
      <c r="C2638" s="25" t="s">
        <v>2088</v>
      </c>
      <c r="D2638" s="25" t="s">
        <v>2056</v>
      </c>
      <c r="E2638" s="45" t="s">
        <v>2154</v>
      </c>
      <c r="F2638" s="52" t="str">
        <f t="shared" si="123"/>
        <v>13W</v>
      </c>
      <c r="G2638" s="52" t="str">
        <f t="shared" si="124"/>
        <v>13W</v>
      </c>
      <c r="H2638" s="52" t="str">
        <f t="shared" si="125"/>
        <v>13WM</v>
      </c>
    </row>
    <row r="2639" spans="1:8" ht="26.25" thickBot="1" x14ac:dyDescent="0.3">
      <c r="A2639" s="21" t="s">
        <v>2889</v>
      </c>
      <c r="B2639" s="25"/>
      <c r="C2639" s="25" t="s">
        <v>2088</v>
      </c>
      <c r="D2639" s="25" t="s">
        <v>2056</v>
      </c>
      <c r="E2639" s="45" t="s">
        <v>2154</v>
      </c>
      <c r="F2639" s="52" t="str">
        <f t="shared" si="123"/>
        <v>13W</v>
      </c>
      <c r="G2639" s="52" t="str">
        <f t="shared" si="124"/>
        <v>13W</v>
      </c>
      <c r="H2639" s="52" t="str">
        <f t="shared" si="125"/>
        <v>13WM</v>
      </c>
    </row>
    <row r="2640" spans="1:8" ht="13.5" thickBot="1" x14ac:dyDescent="0.3">
      <c r="A2640" s="21" t="s">
        <v>2890</v>
      </c>
      <c r="B2640" s="25"/>
      <c r="C2640" s="25" t="s">
        <v>2088</v>
      </c>
      <c r="D2640" s="25" t="s">
        <v>2056</v>
      </c>
      <c r="E2640" s="45" t="s">
        <v>2154</v>
      </c>
      <c r="F2640" s="52" t="str">
        <f t="shared" si="123"/>
        <v>13W</v>
      </c>
      <c r="G2640" s="52" t="str">
        <f t="shared" si="124"/>
        <v>13W</v>
      </c>
      <c r="H2640" s="52" t="str">
        <f t="shared" si="125"/>
        <v>13WM</v>
      </c>
    </row>
    <row r="2641" spans="1:8" ht="13.5" thickBot="1" x14ac:dyDescent="0.3">
      <c r="A2641" s="21" t="s">
        <v>2891</v>
      </c>
      <c r="B2641" s="25"/>
      <c r="C2641" s="25" t="s">
        <v>2088</v>
      </c>
      <c r="D2641" s="25" t="s">
        <v>2056</v>
      </c>
      <c r="E2641" s="45" t="s">
        <v>2154</v>
      </c>
      <c r="F2641" s="52" t="str">
        <f t="shared" si="123"/>
        <v>13W</v>
      </c>
      <c r="G2641" s="52" t="str">
        <f t="shared" si="124"/>
        <v>13W</v>
      </c>
      <c r="H2641" s="52" t="str">
        <f t="shared" si="125"/>
        <v>13WM</v>
      </c>
    </row>
    <row r="2642" spans="1:8" ht="26.25" thickBot="1" x14ac:dyDescent="0.3">
      <c r="A2642" s="21" t="s">
        <v>2892</v>
      </c>
      <c r="B2642" s="25"/>
      <c r="C2642" s="25" t="s">
        <v>2088</v>
      </c>
      <c r="D2642" s="25" t="s">
        <v>2056</v>
      </c>
      <c r="E2642" s="45" t="s">
        <v>2154</v>
      </c>
      <c r="F2642" s="52" t="str">
        <f t="shared" si="123"/>
        <v>13W</v>
      </c>
      <c r="G2642" s="52" t="str">
        <f t="shared" si="124"/>
        <v>13W</v>
      </c>
      <c r="H2642" s="52" t="str">
        <f t="shared" si="125"/>
        <v>13WM</v>
      </c>
    </row>
    <row r="2643" spans="1:8" ht="13.5" thickBot="1" x14ac:dyDescent="0.3">
      <c r="A2643" s="21" t="s">
        <v>2893</v>
      </c>
      <c r="B2643" s="25"/>
      <c r="C2643" s="25" t="s">
        <v>2088</v>
      </c>
      <c r="D2643" s="25" t="s">
        <v>2056</v>
      </c>
      <c r="E2643" s="45" t="s">
        <v>2154</v>
      </c>
      <c r="F2643" s="52" t="str">
        <f t="shared" si="123"/>
        <v>13W</v>
      </c>
      <c r="G2643" s="52" t="str">
        <f t="shared" si="124"/>
        <v>13W</v>
      </c>
      <c r="H2643" s="52" t="str">
        <f t="shared" si="125"/>
        <v>13WM</v>
      </c>
    </row>
    <row r="2644" spans="1:8" ht="13.5" thickBot="1" x14ac:dyDescent="0.3">
      <c r="A2644" s="21" t="s">
        <v>2894</v>
      </c>
      <c r="B2644" s="25"/>
      <c r="C2644" s="25" t="s">
        <v>2088</v>
      </c>
      <c r="D2644" s="25" t="s">
        <v>2056</v>
      </c>
      <c r="E2644" s="45" t="s">
        <v>2154</v>
      </c>
      <c r="F2644" s="52" t="str">
        <f t="shared" si="123"/>
        <v>13W</v>
      </c>
      <c r="G2644" s="52" t="str">
        <f t="shared" si="124"/>
        <v>13W</v>
      </c>
      <c r="H2644" s="52" t="str">
        <f t="shared" si="125"/>
        <v>13WM</v>
      </c>
    </row>
    <row r="2645" spans="1:8" ht="13.5" thickBot="1" x14ac:dyDescent="0.3">
      <c r="A2645" s="21" t="s">
        <v>2895</v>
      </c>
      <c r="B2645" s="25"/>
      <c r="C2645" s="25" t="s">
        <v>2088</v>
      </c>
      <c r="D2645" s="25" t="s">
        <v>2056</v>
      </c>
      <c r="E2645" s="45" t="s">
        <v>2154</v>
      </c>
      <c r="F2645" s="52" t="str">
        <f t="shared" si="123"/>
        <v>13W</v>
      </c>
      <c r="G2645" s="52" t="str">
        <f t="shared" si="124"/>
        <v>13W</v>
      </c>
      <c r="H2645" s="52" t="str">
        <f t="shared" si="125"/>
        <v>13WM</v>
      </c>
    </row>
    <row r="2646" spans="1:8" ht="26.25" thickBot="1" x14ac:dyDescent="0.3">
      <c r="A2646" s="21" t="s">
        <v>2896</v>
      </c>
      <c r="B2646" s="25"/>
      <c r="C2646" s="25" t="s">
        <v>2088</v>
      </c>
      <c r="D2646" s="25" t="s">
        <v>2056</v>
      </c>
      <c r="E2646" s="45" t="s">
        <v>2155</v>
      </c>
      <c r="F2646" s="52" t="str">
        <f t="shared" si="123"/>
        <v>15W</v>
      </c>
      <c r="G2646" s="52" t="str">
        <f t="shared" si="124"/>
        <v>15W</v>
      </c>
      <c r="H2646" s="52" t="str">
        <f t="shared" si="125"/>
        <v>15WM</v>
      </c>
    </row>
    <row r="2647" spans="1:8" ht="13.5" thickBot="1" x14ac:dyDescent="0.3">
      <c r="A2647" s="21" t="s">
        <v>2897</v>
      </c>
      <c r="B2647" s="25"/>
      <c r="C2647" s="25" t="s">
        <v>2088</v>
      </c>
      <c r="D2647" s="25" t="s">
        <v>2056</v>
      </c>
      <c r="E2647" s="45" t="s">
        <v>2155</v>
      </c>
      <c r="F2647" s="52" t="str">
        <f t="shared" si="123"/>
        <v>15W</v>
      </c>
      <c r="G2647" s="52" t="str">
        <f t="shared" si="124"/>
        <v>15W</v>
      </c>
      <c r="H2647" s="52" t="str">
        <f t="shared" si="125"/>
        <v>15WM</v>
      </c>
    </row>
    <row r="2648" spans="1:8" ht="13.5" thickBot="1" x14ac:dyDescent="0.3">
      <c r="A2648" s="21" t="s">
        <v>2898</v>
      </c>
      <c r="B2648" s="25"/>
      <c r="C2648" s="25" t="s">
        <v>2088</v>
      </c>
      <c r="D2648" s="25" t="s">
        <v>2056</v>
      </c>
      <c r="E2648" s="45" t="s">
        <v>2155</v>
      </c>
      <c r="F2648" s="52" t="str">
        <f t="shared" si="123"/>
        <v>15W</v>
      </c>
      <c r="G2648" s="52" t="str">
        <f t="shared" si="124"/>
        <v>15W</v>
      </c>
      <c r="H2648" s="52" t="str">
        <f t="shared" si="125"/>
        <v>15WM</v>
      </c>
    </row>
    <row r="2649" spans="1:8" ht="13.5" thickBot="1" x14ac:dyDescent="0.3">
      <c r="A2649" s="21" t="s">
        <v>2899</v>
      </c>
      <c r="B2649" s="25"/>
      <c r="C2649" s="25" t="s">
        <v>2088</v>
      </c>
      <c r="D2649" s="25" t="s">
        <v>2056</v>
      </c>
      <c r="E2649" s="45" t="s">
        <v>2155</v>
      </c>
      <c r="F2649" s="52" t="str">
        <f t="shared" si="123"/>
        <v>15W</v>
      </c>
      <c r="G2649" s="52" t="str">
        <f t="shared" si="124"/>
        <v>15W</v>
      </c>
      <c r="H2649" s="52" t="str">
        <f t="shared" si="125"/>
        <v>15WM</v>
      </c>
    </row>
    <row r="2650" spans="1:8" ht="26.25" thickBot="1" x14ac:dyDescent="0.3">
      <c r="A2650" s="21" t="s">
        <v>2900</v>
      </c>
      <c r="B2650" s="25"/>
      <c r="C2650" s="25" t="s">
        <v>2088</v>
      </c>
      <c r="D2650" s="25" t="s">
        <v>2056</v>
      </c>
      <c r="E2650" s="45" t="s">
        <v>2155</v>
      </c>
      <c r="F2650" s="52" t="str">
        <f t="shared" si="123"/>
        <v>15W</v>
      </c>
      <c r="G2650" s="52" t="str">
        <f t="shared" si="124"/>
        <v>15W</v>
      </c>
      <c r="H2650" s="52" t="str">
        <f t="shared" si="125"/>
        <v>15WM</v>
      </c>
    </row>
    <row r="2651" spans="1:8" ht="13.5" thickBot="1" x14ac:dyDescent="0.3">
      <c r="A2651" s="21" t="s">
        <v>2901</v>
      </c>
      <c r="B2651" s="25"/>
      <c r="C2651" s="25" t="s">
        <v>2088</v>
      </c>
      <c r="D2651" s="25" t="s">
        <v>2056</v>
      </c>
      <c r="E2651" s="45" t="s">
        <v>2155</v>
      </c>
      <c r="F2651" s="52" t="str">
        <f t="shared" si="123"/>
        <v>15W</v>
      </c>
      <c r="G2651" s="52" t="str">
        <f t="shared" si="124"/>
        <v>15W</v>
      </c>
      <c r="H2651" s="52" t="str">
        <f t="shared" si="125"/>
        <v>15WM</v>
      </c>
    </row>
    <row r="2652" spans="1:8" ht="13.5" thickBot="1" x14ac:dyDescent="0.3">
      <c r="A2652" s="21" t="s">
        <v>2902</v>
      </c>
      <c r="B2652" s="25"/>
      <c r="C2652" s="25" t="s">
        <v>2088</v>
      </c>
      <c r="D2652" s="25" t="s">
        <v>2056</v>
      </c>
      <c r="E2652" s="45" t="s">
        <v>2155</v>
      </c>
      <c r="F2652" s="52" t="str">
        <f t="shared" si="123"/>
        <v>15W</v>
      </c>
      <c r="G2652" s="52" t="str">
        <f t="shared" si="124"/>
        <v>15W</v>
      </c>
      <c r="H2652" s="52" t="str">
        <f t="shared" si="125"/>
        <v>15WM</v>
      </c>
    </row>
    <row r="2653" spans="1:8" ht="13.5" thickBot="1" x14ac:dyDescent="0.3">
      <c r="A2653" s="21" t="s">
        <v>2903</v>
      </c>
      <c r="B2653" s="25"/>
      <c r="C2653" s="25" t="s">
        <v>2088</v>
      </c>
      <c r="D2653" s="25" t="s">
        <v>2056</v>
      </c>
      <c r="E2653" s="45" t="s">
        <v>2155</v>
      </c>
      <c r="F2653" s="52" t="str">
        <f t="shared" si="123"/>
        <v>15W</v>
      </c>
      <c r="G2653" s="52" t="str">
        <f t="shared" si="124"/>
        <v>15W</v>
      </c>
      <c r="H2653" s="52" t="str">
        <f t="shared" si="125"/>
        <v>15WM</v>
      </c>
    </row>
    <row r="2654" spans="1:8" ht="13.5" thickBot="1" x14ac:dyDescent="0.3">
      <c r="A2654" s="21" t="s">
        <v>2904</v>
      </c>
      <c r="B2654" s="25"/>
      <c r="C2654" s="25" t="s">
        <v>2088</v>
      </c>
      <c r="D2654" s="25" t="s">
        <v>2056</v>
      </c>
      <c r="E2654" s="45" t="s">
        <v>2156</v>
      </c>
      <c r="F2654" s="52" t="str">
        <f t="shared" si="123"/>
        <v>16W</v>
      </c>
      <c r="G2654" s="52" t="str">
        <f t="shared" si="124"/>
        <v>16W</v>
      </c>
      <c r="H2654" s="52" t="str">
        <f t="shared" si="125"/>
        <v>16WM</v>
      </c>
    </row>
    <row r="2655" spans="1:8" ht="13.5" thickBot="1" x14ac:dyDescent="0.3">
      <c r="A2655" s="21" t="s">
        <v>2905</v>
      </c>
      <c r="B2655" s="25"/>
      <c r="C2655" s="25" t="s">
        <v>2088</v>
      </c>
      <c r="D2655" s="25" t="s">
        <v>2056</v>
      </c>
      <c r="E2655" s="45" t="s">
        <v>2156</v>
      </c>
      <c r="F2655" s="52" t="str">
        <f t="shared" si="123"/>
        <v>16W</v>
      </c>
      <c r="G2655" s="52" t="str">
        <f t="shared" si="124"/>
        <v>16W</v>
      </c>
      <c r="H2655" s="52" t="str">
        <f t="shared" si="125"/>
        <v>16WM</v>
      </c>
    </row>
    <row r="2656" spans="1:8" ht="13.5" thickBot="1" x14ac:dyDescent="0.3">
      <c r="A2656" s="21" t="s">
        <v>2906</v>
      </c>
      <c r="B2656" s="25"/>
      <c r="C2656" s="25" t="s">
        <v>2088</v>
      </c>
      <c r="D2656" s="25" t="s">
        <v>2056</v>
      </c>
      <c r="E2656" s="45" t="s">
        <v>2156</v>
      </c>
      <c r="F2656" s="52" t="str">
        <f t="shared" si="123"/>
        <v>16W</v>
      </c>
      <c r="G2656" s="52" t="str">
        <f t="shared" si="124"/>
        <v>16W</v>
      </c>
      <c r="H2656" s="52" t="str">
        <f t="shared" si="125"/>
        <v>16WM</v>
      </c>
    </row>
    <row r="2657" spans="1:8" ht="26.25" thickBot="1" x14ac:dyDescent="0.3">
      <c r="A2657" s="21" t="s">
        <v>2907</v>
      </c>
      <c r="B2657" s="25"/>
      <c r="C2657" s="25" t="s">
        <v>2088</v>
      </c>
      <c r="D2657" s="25" t="s">
        <v>2056</v>
      </c>
      <c r="E2657" s="45" t="s">
        <v>2156</v>
      </c>
      <c r="F2657" s="52" t="str">
        <f t="shared" si="123"/>
        <v>16W</v>
      </c>
      <c r="G2657" s="52" t="str">
        <f t="shared" si="124"/>
        <v>16W</v>
      </c>
      <c r="H2657" s="52" t="str">
        <f t="shared" si="125"/>
        <v>16WM</v>
      </c>
    </row>
    <row r="2658" spans="1:8" ht="13.5" thickBot="1" x14ac:dyDescent="0.3">
      <c r="A2658" s="21" t="s">
        <v>2908</v>
      </c>
      <c r="B2658" s="25"/>
      <c r="C2658" s="25" t="s">
        <v>2088</v>
      </c>
      <c r="D2658" s="25" t="s">
        <v>2056</v>
      </c>
      <c r="E2658" s="45" t="s">
        <v>2156</v>
      </c>
      <c r="F2658" s="52" t="str">
        <f t="shared" si="123"/>
        <v>16W</v>
      </c>
      <c r="G2658" s="52" t="str">
        <f t="shared" si="124"/>
        <v>16W</v>
      </c>
      <c r="H2658" s="52" t="str">
        <f t="shared" si="125"/>
        <v>16WM</v>
      </c>
    </row>
    <row r="2659" spans="1:8" ht="13.5" thickBot="1" x14ac:dyDescent="0.3">
      <c r="A2659" s="21" t="s">
        <v>2909</v>
      </c>
      <c r="B2659" s="25"/>
      <c r="C2659" s="25" t="s">
        <v>2088</v>
      </c>
      <c r="D2659" s="25" t="s">
        <v>2057</v>
      </c>
      <c r="E2659" s="45" t="s">
        <v>2152</v>
      </c>
      <c r="F2659" s="52" t="str">
        <f t="shared" si="123"/>
        <v>11O</v>
      </c>
      <c r="G2659" s="52" t="str">
        <f t="shared" si="124"/>
        <v>11O</v>
      </c>
      <c r="H2659" s="52" t="str">
        <f t="shared" si="125"/>
        <v>11OM</v>
      </c>
    </row>
    <row r="2660" spans="1:8" ht="13.5" thickBot="1" x14ac:dyDescent="0.3">
      <c r="A2660" s="21" t="s">
        <v>2910</v>
      </c>
      <c r="B2660" s="25"/>
      <c r="C2660" s="25" t="s">
        <v>2088</v>
      </c>
      <c r="D2660" s="25" t="s">
        <v>2057</v>
      </c>
      <c r="E2660" s="45" t="s">
        <v>2152</v>
      </c>
      <c r="F2660" s="52" t="str">
        <f t="shared" si="123"/>
        <v>11O</v>
      </c>
      <c r="G2660" s="52" t="str">
        <f t="shared" si="124"/>
        <v>11O</v>
      </c>
      <c r="H2660" s="52" t="str">
        <f t="shared" si="125"/>
        <v>11OM</v>
      </c>
    </row>
    <row r="2661" spans="1:8" ht="13.5" thickBot="1" x14ac:dyDescent="0.3">
      <c r="A2661" s="21" t="s">
        <v>2911</v>
      </c>
      <c r="B2661" s="25"/>
      <c r="C2661" s="25" t="s">
        <v>2088</v>
      </c>
      <c r="D2661" s="25" t="s">
        <v>2057</v>
      </c>
      <c r="E2661" s="45" t="s">
        <v>2152</v>
      </c>
      <c r="F2661" s="52" t="str">
        <f t="shared" si="123"/>
        <v>11O</v>
      </c>
      <c r="G2661" s="52" t="str">
        <f t="shared" si="124"/>
        <v>11O</v>
      </c>
      <c r="H2661" s="52" t="str">
        <f t="shared" si="125"/>
        <v>11OM</v>
      </c>
    </row>
    <row r="2662" spans="1:8" ht="13.5" thickBot="1" x14ac:dyDescent="0.3">
      <c r="A2662" s="21" t="s">
        <v>2912</v>
      </c>
      <c r="B2662" s="25"/>
      <c r="C2662" s="25" t="s">
        <v>2088</v>
      </c>
      <c r="D2662" s="25" t="s">
        <v>2057</v>
      </c>
      <c r="E2662" s="45" t="s">
        <v>2152</v>
      </c>
      <c r="F2662" s="52" t="str">
        <f t="shared" si="123"/>
        <v>11O</v>
      </c>
      <c r="G2662" s="52" t="str">
        <f t="shared" si="124"/>
        <v>11O</v>
      </c>
      <c r="H2662" s="52" t="str">
        <f t="shared" si="125"/>
        <v>11OM</v>
      </c>
    </row>
    <row r="2663" spans="1:8" ht="13.5" thickBot="1" x14ac:dyDescent="0.3">
      <c r="A2663" s="21" t="s">
        <v>2913</v>
      </c>
      <c r="B2663" s="25"/>
      <c r="C2663" s="25" t="s">
        <v>2088</v>
      </c>
      <c r="D2663" s="25" t="s">
        <v>2057</v>
      </c>
      <c r="E2663" s="45" t="s">
        <v>2152</v>
      </c>
      <c r="F2663" s="52" t="str">
        <f t="shared" si="123"/>
        <v>11O</v>
      </c>
      <c r="G2663" s="52" t="str">
        <f t="shared" si="124"/>
        <v>11O</v>
      </c>
      <c r="H2663" s="52" t="str">
        <f t="shared" si="125"/>
        <v>11OM</v>
      </c>
    </row>
    <row r="2664" spans="1:8" ht="13.5" thickBot="1" x14ac:dyDescent="0.3">
      <c r="A2664" s="21" t="s">
        <v>2914</v>
      </c>
      <c r="B2664" s="25"/>
      <c r="C2664" s="25" t="s">
        <v>2088</v>
      </c>
      <c r="D2664" s="25" t="s">
        <v>2057</v>
      </c>
      <c r="E2664" s="45" t="s">
        <v>2152</v>
      </c>
      <c r="F2664" s="52" t="str">
        <f t="shared" si="123"/>
        <v>11O</v>
      </c>
      <c r="G2664" s="52" t="str">
        <f t="shared" si="124"/>
        <v>11O</v>
      </c>
      <c r="H2664" s="52" t="str">
        <f t="shared" si="125"/>
        <v>11OM</v>
      </c>
    </row>
    <row r="2665" spans="1:8" ht="13.5" thickBot="1" x14ac:dyDescent="0.3">
      <c r="A2665" s="21" t="s">
        <v>2915</v>
      </c>
      <c r="B2665" s="25"/>
      <c r="C2665" s="25" t="s">
        <v>2088</v>
      </c>
      <c r="D2665" s="25" t="s">
        <v>2057</v>
      </c>
      <c r="E2665" s="45" t="s">
        <v>2152</v>
      </c>
      <c r="F2665" s="52" t="str">
        <f t="shared" si="123"/>
        <v>11O</v>
      </c>
      <c r="G2665" s="52" t="str">
        <f t="shared" si="124"/>
        <v>11O</v>
      </c>
      <c r="H2665" s="52" t="str">
        <f t="shared" si="125"/>
        <v>11OM</v>
      </c>
    </row>
    <row r="2666" spans="1:8" ht="26.25" thickBot="1" x14ac:dyDescent="0.3">
      <c r="A2666" s="21" t="s">
        <v>2916</v>
      </c>
      <c r="B2666" s="25"/>
      <c r="C2666" s="25" t="s">
        <v>2088</v>
      </c>
      <c r="D2666" s="25" t="s">
        <v>2057</v>
      </c>
      <c r="E2666" s="45" t="s">
        <v>2153</v>
      </c>
      <c r="F2666" s="52" t="str">
        <f t="shared" si="123"/>
        <v>12O</v>
      </c>
      <c r="G2666" s="52" t="str">
        <f t="shared" si="124"/>
        <v>12O</v>
      </c>
      <c r="H2666" s="52" t="str">
        <f t="shared" si="125"/>
        <v>12OM</v>
      </c>
    </row>
    <row r="2667" spans="1:8" ht="26.25" thickBot="1" x14ac:dyDescent="0.3">
      <c r="A2667" s="21" t="s">
        <v>2917</v>
      </c>
      <c r="B2667" s="25"/>
      <c r="C2667" s="25" t="s">
        <v>2088</v>
      </c>
      <c r="D2667" s="25" t="s">
        <v>2057</v>
      </c>
      <c r="E2667" s="45" t="s">
        <v>2153</v>
      </c>
      <c r="F2667" s="52" t="str">
        <f t="shared" si="123"/>
        <v>12O</v>
      </c>
      <c r="G2667" s="52" t="str">
        <f t="shared" si="124"/>
        <v>12O</v>
      </c>
      <c r="H2667" s="52" t="str">
        <f t="shared" si="125"/>
        <v>12OM</v>
      </c>
    </row>
    <row r="2668" spans="1:8" ht="26.25" thickBot="1" x14ac:dyDescent="0.3">
      <c r="A2668" s="21" t="s">
        <v>2918</v>
      </c>
      <c r="B2668" s="25"/>
      <c r="C2668" s="25" t="s">
        <v>2088</v>
      </c>
      <c r="D2668" s="25" t="s">
        <v>2057</v>
      </c>
      <c r="E2668" s="45" t="s">
        <v>2153</v>
      </c>
      <c r="F2668" s="52" t="str">
        <f t="shared" si="123"/>
        <v>12O</v>
      </c>
      <c r="G2668" s="52" t="str">
        <f t="shared" si="124"/>
        <v>12O</v>
      </c>
      <c r="H2668" s="52" t="str">
        <f t="shared" si="125"/>
        <v>12OM</v>
      </c>
    </row>
    <row r="2669" spans="1:8" ht="13.5" thickBot="1" x14ac:dyDescent="0.3">
      <c r="A2669" s="21" t="s">
        <v>2919</v>
      </c>
      <c r="B2669" s="25"/>
      <c r="C2669" s="25" t="s">
        <v>2088</v>
      </c>
      <c r="D2669" s="25" t="s">
        <v>2057</v>
      </c>
      <c r="E2669" s="45" t="s">
        <v>2153</v>
      </c>
      <c r="F2669" s="52" t="str">
        <f t="shared" si="123"/>
        <v>12O</v>
      </c>
      <c r="G2669" s="52" t="str">
        <f t="shared" si="124"/>
        <v>12O</v>
      </c>
      <c r="H2669" s="52" t="str">
        <f t="shared" si="125"/>
        <v>12OM</v>
      </c>
    </row>
    <row r="2670" spans="1:8" ht="13.5" thickBot="1" x14ac:dyDescent="0.3">
      <c r="A2670" s="21" t="s">
        <v>2920</v>
      </c>
      <c r="B2670" s="25"/>
      <c r="C2670" s="25" t="s">
        <v>2088</v>
      </c>
      <c r="D2670" s="25" t="s">
        <v>2057</v>
      </c>
      <c r="E2670" s="45" t="s">
        <v>2153</v>
      </c>
      <c r="F2670" s="52" t="str">
        <f t="shared" si="123"/>
        <v>12O</v>
      </c>
      <c r="G2670" s="52" t="str">
        <f t="shared" si="124"/>
        <v>12O</v>
      </c>
      <c r="H2670" s="52" t="str">
        <f t="shared" si="125"/>
        <v>12OM</v>
      </c>
    </row>
    <row r="2671" spans="1:8" ht="26.25" thickBot="1" x14ac:dyDescent="0.3">
      <c r="A2671" s="21" t="s">
        <v>2921</v>
      </c>
      <c r="B2671" s="25"/>
      <c r="C2671" s="25" t="s">
        <v>2088</v>
      </c>
      <c r="D2671" s="25" t="s">
        <v>2057</v>
      </c>
      <c r="E2671" s="45" t="s">
        <v>2153</v>
      </c>
      <c r="F2671" s="52" t="str">
        <f t="shared" si="123"/>
        <v>12O</v>
      </c>
      <c r="G2671" s="52" t="str">
        <f t="shared" si="124"/>
        <v>12O</v>
      </c>
      <c r="H2671" s="52" t="str">
        <f t="shared" si="125"/>
        <v>12OM</v>
      </c>
    </row>
    <row r="2672" spans="1:8" ht="13.5" thickBot="1" x14ac:dyDescent="0.3">
      <c r="A2672" s="21" t="s">
        <v>2922</v>
      </c>
      <c r="B2672" s="25"/>
      <c r="C2672" s="25" t="s">
        <v>2088</v>
      </c>
      <c r="D2672" s="25" t="s">
        <v>2057</v>
      </c>
      <c r="E2672" s="45" t="s">
        <v>2153</v>
      </c>
      <c r="F2672" s="52" t="str">
        <f t="shared" si="123"/>
        <v>12O</v>
      </c>
      <c r="G2672" s="52" t="str">
        <f t="shared" si="124"/>
        <v>12O</v>
      </c>
      <c r="H2672" s="52" t="str">
        <f t="shared" si="125"/>
        <v>12OM</v>
      </c>
    </row>
    <row r="2673" spans="1:8" ht="13.5" thickBot="1" x14ac:dyDescent="0.3">
      <c r="A2673" s="21" t="s">
        <v>2924</v>
      </c>
      <c r="B2673" s="25"/>
      <c r="C2673" s="25" t="s">
        <v>2088</v>
      </c>
      <c r="D2673" s="25" t="s">
        <v>2057</v>
      </c>
      <c r="E2673" s="45" t="s">
        <v>2153</v>
      </c>
      <c r="F2673" s="52" t="str">
        <f t="shared" si="123"/>
        <v>12O</v>
      </c>
      <c r="G2673" s="52" t="str">
        <f t="shared" si="124"/>
        <v>12O</v>
      </c>
      <c r="H2673" s="52" t="str">
        <f t="shared" si="125"/>
        <v>12OM</v>
      </c>
    </row>
    <row r="2674" spans="1:8" ht="26.25" thickBot="1" x14ac:dyDescent="0.3">
      <c r="A2674" s="21" t="s">
        <v>2923</v>
      </c>
      <c r="B2674" s="25"/>
      <c r="C2674" s="25" t="s">
        <v>2088</v>
      </c>
      <c r="D2674" s="25" t="s">
        <v>2057</v>
      </c>
      <c r="E2674" s="45" t="s">
        <v>2154</v>
      </c>
      <c r="F2674" s="52" t="str">
        <f t="shared" si="123"/>
        <v>13O</v>
      </c>
      <c r="G2674" s="52" t="str">
        <f t="shared" si="124"/>
        <v>13O</v>
      </c>
      <c r="H2674" s="52" t="str">
        <f t="shared" si="125"/>
        <v>13OM</v>
      </c>
    </row>
    <row r="2675" spans="1:8" ht="26.25" thickBot="1" x14ac:dyDescent="0.3">
      <c r="A2675" s="21" t="s">
        <v>2925</v>
      </c>
      <c r="B2675" s="25"/>
      <c r="C2675" s="25" t="s">
        <v>2088</v>
      </c>
      <c r="D2675" s="25" t="s">
        <v>2057</v>
      </c>
      <c r="E2675" s="45" t="s">
        <v>2154</v>
      </c>
      <c r="F2675" s="52" t="str">
        <f t="shared" si="123"/>
        <v>13O</v>
      </c>
      <c r="G2675" s="52" t="str">
        <f t="shared" si="124"/>
        <v>13O</v>
      </c>
      <c r="H2675" s="52" t="str">
        <f t="shared" si="125"/>
        <v>13OM</v>
      </c>
    </row>
    <row r="2676" spans="1:8" ht="13.5" thickBot="1" x14ac:dyDescent="0.3">
      <c r="A2676" s="21" t="s">
        <v>2909</v>
      </c>
      <c r="B2676" s="25"/>
      <c r="C2676" s="25" t="s">
        <v>2088</v>
      </c>
      <c r="D2676" s="25" t="s">
        <v>2057</v>
      </c>
      <c r="E2676" s="45" t="s">
        <v>2154</v>
      </c>
      <c r="F2676" s="52" t="str">
        <f t="shared" si="123"/>
        <v>13O</v>
      </c>
      <c r="G2676" s="52" t="str">
        <f t="shared" si="124"/>
        <v>13O</v>
      </c>
      <c r="H2676" s="52" t="str">
        <f t="shared" si="125"/>
        <v>13OM</v>
      </c>
    </row>
    <row r="2677" spans="1:8" ht="26.25" thickBot="1" x14ac:dyDescent="0.3">
      <c r="A2677" s="21" t="s">
        <v>2926</v>
      </c>
      <c r="B2677" s="25"/>
      <c r="C2677" s="25" t="s">
        <v>2088</v>
      </c>
      <c r="D2677" s="25" t="s">
        <v>2057</v>
      </c>
      <c r="E2677" s="45" t="s">
        <v>2154</v>
      </c>
      <c r="F2677" s="52" t="str">
        <f t="shared" si="123"/>
        <v>13O</v>
      </c>
      <c r="G2677" s="52" t="str">
        <f t="shared" si="124"/>
        <v>13O</v>
      </c>
      <c r="H2677" s="52" t="str">
        <f t="shared" si="125"/>
        <v>13OM</v>
      </c>
    </row>
    <row r="2678" spans="1:8" ht="26.25" thickBot="1" x14ac:dyDescent="0.3">
      <c r="A2678" s="21" t="s">
        <v>2927</v>
      </c>
      <c r="B2678" s="25"/>
      <c r="C2678" s="25" t="s">
        <v>2088</v>
      </c>
      <c r="D2678" s="25" t="s">
        <v>2057</v>
      </c>
      <c r="E2678" s="45" t="s">
        <v>2154</v>
      </c>
      <c r="F2678" s="52" t="str">
        <f t="shared" si="123"/>
        <v>13O</v>
      </c>
      <c r="G2678" s="52" t="str">
        <f t="shared" si="124"/>
        <v>13O</v>
      </c>
      <c r="H2678" s="52" t="str">
        <f t="shared" si="125"/>
        <v>13OM</v>
      </c>
    </row>
    <row r="2679" spans="1:8" ht="26.25" thickBot="1" x14ac:dyDescent="0.3">
      <c r="A2679" s="21" t="s">
        <v>2928</v>
      </c>
      <c r="B2679" s="25"/>
      <c r="C2679" s="25" t="s">
        <v>2088</v>
      </c>
      <c r="D2679" s="25" t="s">
        <v>2057</v>
      </c>
      <c r="E2679" s="45" t="s">
        <v>2154</v>
      </c>
      <c r="F2679" s="52" t="str">
        <f t="shared" si="123"/>
        <v>13O</v>
      </c>
      <c r="G2679" s="52" t="str">
        <f t="shared" si="124"/>
        <v>13O</v>
      </c>
      <c r="H2679" s="52" t="str">
        <f t="shared" si="125"/>
        <v>13OM</v>
      </c>
    </row>
    <row r="2680" spans="1:8" ht="26.25" thickBot="1" x14ac:dyDescent="0.3">
      <c r="A2680" s="21" t="s">
        <v>2929</v>
      </c>
      <c r="B2680" s="25"/>
      <c r="C2680" s="25" t="s">
        <v>2088</v>
      </c>
      <c r="D2680" s="25" t="s">
        <v>2057</v>
      </c>
      <c r="E2680" s="45" t="s">
        <v>2154</v>
      </c>
      <c r="F2680" s="52" t="str">
        <f t="shared" si="123"/>
        <v>13O</v>
      </c>
      <c r="G2680" s="52" t="str">
        <f t="shared" si="124"/>
        <v>13O</v>
      </c>
      <c r="H2680" s="52" t="str">
        <f t="shared" si="125"/>
        <v>13OM</v>
      </c>
    </row>
    <row r="2681" spans="1:8" ht="13.5" thickBot="1" x14ac:dyDescent="0.3">
      <c r="A2681" s="21" t="s">
        <v>2930</v>
      </c>
      <c r="B2681" s="25"/>
      <c r="C2681" s="25" t="s">
        <v>2088</v>
      </c>
      <c r="D2681" s="25" t="s">
        <v>2057</v>
      </c>
      <c r="E2681" s="45" t="s">
        <v>2155</v>
      </c>
      <c r="F2681" s="52" t="str">
        <f t="shared" si="123"/>
        <v>15O</v>
      </c>
      <c r="G2681" s="52" t="str">
        <f t="shared" si="124"/>
        <v>15O</v>
      </c>
      <c r="H2681" s="52" t="str">
        <f t="shared" si="125"/>
        <v>15OM</v>
      </c>
    </row>
    <row r="2682" spans="1:8" ht="13.5" thickBot="1" x14ac:dyDescent="0.3">
      <c r="A2682" s="21" t="s">
        <v>2931</v>
      </c>
      <c r="B2682" s="25"/>
      <c r="C2682" s="25" t="s">
        <v>2088</v>
      </c>
      <c r="D2682" s="25" t="s">
        <v>2057</v>
      </c>
      <c r="E2682" s="45" t="s">
        <v>2155</v>
      </c>
      <c r="F2682" s="52" t="str">
        <f t="shared" si="123"/>
        <v>15O</v>
      </c>
      <c r="G2682" s="52" t="str">
        <f t="shared" si="124"/>
        <v>15O</v>
      </c>
      <c r="H2682" s="52" t="str">
        <f t="shared" si="125"/>
        <v>15OM</v>
      </c>
    </row>
    <row r="2683" spans="1:8" ht="13.5" thickBot="1" x14ac:dyDescent="0.3">
      <c r="A2683" s="21" t="s">
        <v>2932</v>
      </c>
      <c r="B2683" s="25"/>
      <c r="C2683" s="25" t="s">
        <v>2088</v>
      </c>
      <c r="D2683" s="25" t="s">
        <v>2057</v>
      </c>
      <c r="E2683" s="45" t="s">
        <v>2155</v>
      </c>
      <c r="F2683" s="52" t="str">
        <f t="shared" si="123"/>
        <v>15O</v>
      </c>
      <c r="G2683" s="52" t="str">
        <f t="shared" si="124"/>
        <v>15O</v>
      </c>
      <c r="H2683" s="52" t="str">
        <f t="shared" si="125"/>
        <v>15OM</v>
      </c>
    </row>
    <row r="2684" spans="1:8" ht="13.5" thickBot="1" x14ac:dyDescent="0.3">
      <c r="A2684" s="21" t="s">
        <v>2933</v>
      </c>
      <c r="B2684" s="25"/>
      <c r="C2684" s="25" t="s">
        <v>2088</v>
      </c>
      <c r="D2684" s="25" t="s">
        <v>2057</v>
      </c>
      <c r="E2684" s="45" t="s">
        <v>2155</v>
      </c>
      <c r="F2684" s="52" t="str">
        <f t="shared" si="123"/>
        <v>15O</v>
      </c>
      <c r="G2684" s="52" t="str">
        <f t="shared" si="124"/>
        <v>15O</v>
      </c>
      <c r="H2684" s="52" t="str">
        <f t="shared" si="125"/>
        <v>15OM</v>
      </c>
    </row>
    <row r="2685" spans="1:8" ht="13.5" thickBot="1" x14ac:dyDescent="0.3">
      <c r="A2685" s="21" t="s">
        <v>2934</v>
      </c>
      <c r="B2685" s="25"/>
      <c r="C2685" s="25" t="s">
        <v>2088</v>
      </c>
      <c r="D2685" s="25" t="s">
        <v>2057</v>
      </c>
      <c r="E2685" s="45" t="s">
        <v>2155</v>
      </c>
      <c r="F2685" s="52" t="str">
        <f t="shared" si="123"/>
        <v>15O</v>
      </c>
      <c r="G2685" s="52" t="str">
        <f t="shared" si="124"/>
        <v>15O</v>
      </c>
      <c r="H2685" s="52" t="str">
        <f t="shared" si="125"/>
        <v>15OM</v>
      </c>
    </row>
    <row r="2686" spans="1:8" ht="13.5" thickBot="1" x14ac:dyDescent="0.3">
      <c r="A2686" s="21" t="s">
        <v>2935</v>
      </c>
      <c r="B2686" s="25"/>
      <c r="C2686" s="25" t="s">
        <v>2088</v>
      </c>
      <c r="D2686" s="25" t="s">
        <v>2057</v>
      </c>
      <c r="E2686" s="45" t="s">
        <v>2155</v>
      </c>
      <c r="F2686" s="52" t="str">
        <f t="shared" si="123"/>
        <v>15O</v>
      </c>
      <c r="G2686" s="52" t="str">
        <f t="shared" si="124"/>
        <v>15O</v>
      </c>
      <c r="H2686" s="52" t="str">
        <f t="shared" si="125"/>
        <v>15OM</v>
      </c>
    </row>
    <row r="2687" spans="1:8" ht="13.5" thickBot="1" x14ac:dyDescent="0.3">
      <c r="A2687" s="21" t="s">
        <v>2936</v>
      </c>
      <c r="B2687" s="25"/>
      <c r="C2687" s="25" t="s">
        <v>2088</v>
      </c>
      <c r="D2687" s="25" t="s">
        <v>2057</v>
      </c>
      <c r="E2687" s="45" t="s">
        <v>2155</v>
      </c>
      <c r="F2687" s="52" t="str">
        <f t="shared" si="123"/>
        <v>15O</v>
      </c>
      <c r="G2687" s="52" t="str">
        <f t="shared" si="124"/>
        <v>15O</v>
      </c>
      <c r="H2687" s="52" t="str">
        <f t="shared" si="125"/>
        <v>15OM</v>
      </c>
    </row>
    <row r="2688" spans="1:8" ht="13.5" thickBot="1" x14ac:dyDescent="0.3">
      <c r="A2688" s="21" t="s">
        <v>2937</v>
      </c>
      <c r="B2688" s="25"/>
      <c r="C2688" s="25" t="s">
        <v>2088</v>
      </c>
      <c r="D2688" s="25" t="s">
        <v>2057</v>
      </c>
      <c r="E2688" s="45" t="s">
        <v>2155</v>
      </c>
      <c r="F2688" s="52" t="str">
        <f t="shared" si="123"/>
        <v>15O</v>
      </c>
      <c r="G2688" s="52" t="str">
        <f t="shared" si="124"/>
        <v>15O</v>
      </c>
      <c r="H2688" s="52" t="str">
        <f t="shared" si="125"/>
        <v>15OM</v>
      </c>
    </row>
    <row r="2689" spans="1:8" ht="13.5" thickBot="1" x14ac:dyDescent="0.3">
      <c r="A2689" s="21" t="s">
        <v>2938</v>
      </c>
      <c r="B2689" s="25"/>
      <c r="C2689" s="25" t="s">
        <v>2088</v>
      </c>
      <c r="D2689" s="25" t="s">
        <v>2057</v>
      </c>
      <c r="E2689" s="45" t="s">
        <v>2155</v>
      </c>
      <c r="F2689" s="52" t="str">
        <f t="shared" si="123"/>
        <v>15O</v>
      </c>
      <c r="G2689" s="52" t="str">
        <f t="shared" si="124"/>
        <v>15O</v>
      </c>
      <c r="H2689" s="52" t="str">
        <f t="shared" si="125"/>
        <v>15OM</v>
      </c>
    </row>
    <row r="2690" spans="1:8" ht="26.25" thickBot="1" x14ac:dyDescent="0.3">
      <c r="A2690" s="21" t="s">
        <v>2939</v>
      </c>
      <c r="B2690" s="25"/>
      <c r="C2690" s="25" t="s">
        <v>2088</v>
      </c>
      <c r="D2690" s="25" t="s">
        <v>2057</v>
      </c>
      <c r="E2690" s="45" t="s">
        <v>2156</v>
      </c>
      <c r="F2690" s="52" t="str">
        <f t="shared" ref="F2690:F2753" si="126">CONCATENATE(E2690,D2690)</f>
        <v>16O</v>
      </c>
      <c r="G2690" s="52" t="str">
        <f t="shared" ref="G2690:G2753" si="127">CONCATENATE(F2690,B2690)</f>
        <v>16O</v>
      </c>
      <c r="H2690" s="52" t="str">
        <f t="shared" ref="H2690:H2753" si="128">CONCATENATE(F2690,C2690)</f>
        <v>16OM</v>
      </c>
    </row>
    <row r="2691" spans="1:8" ht="13.5" thickBot="1" x14ac:dyDescent="0.3">
      <c r="A2691" s="21" t="s">
        <v>2940</v>
      </c>
      <c r="B2691" s="25"/>
      <c r="C2691" s="25" t="s">
        <v>2088</v>
      </c>
      <c r="D2691" s="25" t="s">
        <v>2057</v>
      </c>
      <c r="E2691" s="45" t="s">
        <v>2156</v>
      </c>
      <c r="F2691" s="52" t="str">
        <f t="shared" si="126"/>
        <v>16O</v>
      </c>
      <c r="G2691" s="52" t="str">
        <f t="shared" si="127"/>
        <v>16O</v>
      </c>
      <c r="H2691" s="52" t="str">
        <f t="shared" si="128"/>
        <v>16OM</v>
      </c>
    </row>
    <row r="2692" spans="1:8" ht="13.5" thickBot="1" x14ac:dyDescent="0.3">
      <c r="A2692" s="21" t="s">
        <v>2941</v>
      </c>
      <c r="B2692" s="25"/>
      <c r="C2692" s="25" t="s">
        <v>2088</v>
      </c>
      <c r="D2692" s="25" t="s">
        <v>2057</v>
      </c>
      <c r="E2692" s="45" t="s">
        <v>2156</v>
      </c>
      <c r="F2692" s="52" t="str">
        <f t="shared" si="126"/>
        <v>16O</v>
      </c>
      <c r="G2692" s="52" t="str">
        <f t="shared" si="127"/>
        <v>16O</v>
      </c>
      <c r="H2692" s="52" t="str">
        <f t="shared" si="128"/>
        <v>16OM</v>
      </c>
    </row>
    <row r="2693" spans="1:8" ht="13.5" thickBot="1" x14ac:dyDescent="0.3">
      <c r="A2693" s="21" t="s">
        <v>2942</v>
      </c>
      <c r="B2693" s="25"/>
      <c r="C2693" s="25" t="s">
        <v>2088</v>
      </c>
      <c r="D2693" s="25" t="s">
        <v>2057</v>
      </c>
      <c r="E2693" s="45" t="s">
        <v>2156</v>
      </c>
      <c r="F2693" s="52" t="str">
        <f t="shared" si="126"/>
        <v>16O</v>
      </c>
      <c r="G2693" s="52" t="str">
        <f t="shared" si="127"/>
        <v>16O</v>
      </c>
      <c r="H2693" s="52" t="str">
        <f t="shared" si="128"/>
        <v>16OM</v>
      </c>
    </row>
    <row r="2694" spans="1:8" ht="26.25" thickBot="1" x14ac:dyDescent="0.3">
      <c r="A2694" s="21" t="s">
        <v>2943</v>
      </c>
      <c r="B2694" s="25"/>
      <c r="C2694" s="25" t="s">
        <v>2088</v>
      </c>
      <c r="D2694" s="25" t="s">
        <v>2057</v>
      </c>
      <c r="E2694" s="45" t="s">
        <v>2156</v>
      </c>
      <c r="F2694" s="52" t="str">
        <f t="shared" si="126"/>
        <v>16O</v>
      </c>
      <c r="G2694" s="52" t="str">
        <f t="shared" si="127"/>
        <v>16O</v>
      </c>
      <c r="H2694" s="52" t="str">
        <f t="shared" si="128"/>
        <v>16OM</v>
      </c>
    </row>
    <row r="2695" spans="1:8" ht="26.25" thickBot="1" x14ac:dyDescent="0.3">
      <c r="A2695" s="21" t="s">
        <v>2944</v>
      </c>
      <c r="B2695" s="25"/>
      <c r="C2695" s="25" t="s">
        <v>2088</v>
      </c>
      <c r="D2695" s="25" t="s">
        <v>2057</v>
      </c>
      <c r="E2695" s="45" t="s">
        <v>2156</v>
      </c>
      <c r="F2695" s="52" t="str">
        <f t="shared" si="126"/>
        <v>16O</v>
      </c>
      <c r="G2695" s="52" t="str">
        <f t="shared" si="127"/>
        <v>16O</v>
      </c>
      <c r="H2695" s="52" t="str">
        <f t="shared" si="128"/>
        <v>16OM</v>
      </c>
    </row>
    <row r="2696" spans="1:8" ht="13.5" thickBot="1" x14ac:dyDescent="0.3">
      <c r="A2696" s="21" t="s">
        <v>2945</v>
      </c>
      <c r="B2696" s="25"/>
      <c r="C2696" s="25" t="s">
        <v>2088</v>
      </c>
      <c r="D2696" s="25" t="s">
        <v>2058</v>
      </c>
      <c r="E2696" s="45" t="s">
        <v>2152</v>
      </c>
      <c r="F2696" s="52" t="str">
        <f t="shared" si="126"/>
        <v>11T</v>
      </c>
      <c r="G2696" s="52" t="str">
        <f t="shared" si="127"/>
        <v>11T</v>
      </c>
      <c r="H2696" s="52" t="str">
        <f t="shared" si="128"/>
        <v>11TM</v>
      </c>
    </row>
    <row r="2697" spans="1:8" ht="13.5" thickBot="1" x14ac:dyDescent="0.3">
      <c r="A2697" s="21" t="s">
        <v>2946</v>
      </c>
      <c r="B2697" s="25"/>
      <c r="C2697" s="25" t="s">
        <v>2088</v>
      </c>
      <c r="D2697" s="25" t="s">
        <v>2058</v>
      </c>
      <c r="E2697" s="45" t="s">
        <v>2152</v>
      </c>
      <c r="F2697" s="52" t="str">
        <f t="shared" si="126"/>
        <v>11T</v>
      </c>
      <c r="G2697" s="52" t="str">
        <f t="shared" si="127"/>
        <v>11T</v>
      </c>
      <c r="H2697" s="52" t="str">
        <f t="shared" si="128"/>
        <v>11TM</v>
      </c>
    </row>
    <row r="2698" spans="1:8" ht="13.5" thickBot="1" x14ac:dyDescent="0.3">
      <c r="A2698" s="21" t="s">
        <v>2947</v>
      </c>
      <c r="B2698" s="25"/>
      <c r="C2698" s="25" t="s">
        <v>2088</v>
      </c>
      <c r="D2698" s="25" t="s">
        <v>2058</v>
      </c>
      <c r="E2698" s="45" t="s">
        <v>2152</v>
      </c>
      <c r="F2698" s="52" t="str">
        <f t="shared" si="126"/>
        <v>11T</v>
      </c>
      <c r="G2698" s="52" t="str">
        <f t="shared" si="127"/>
        <v>11T</v>
      </c>
      <c r="H2698" s="52" t="str">
        <f t="shared" si="128"/>
        <v>11TM</v>
      </c>
    </row>
    <row r="2699" spans="1:8" ht="13.5" thickBot="1" x14ac:dyDescent="0.3">
      <c r="A2699" s="21" t="s">
        <v>2948</v>
      </c>
      <c r="B2699" s="25"/>
      <c r="C2699" s="25" t="s">
        <v>2088</v>
      </c>
      <c r="D2699" s="25" t="s">
        <v>2058</v>
      </c>
      <c r="E2699" s="45" t="s">
        <v>2152</v>
      </c>
      <c r="F2699" s="52" t="str">
        <f t="shared" si="126"/>
        <v>11T</v>
      </c>
      <c r="G2699" s="52" t="str">
        <f t="shared" si="127"/>
        <v>11T</v>
      </c>
      <c r="H2699" s="52" t="str">
        <f t="shared" si="128"/>
        <v>11TM</v>
      </c>
    </row>
    <row r="2700" spans="1:8" ht="13.5" thickBot="1" x14ac:dyDescent="0.3">
      <c r="A2700" s="21" t="s">
        <v>2949</v>
      </c>
      <c r="B2700" s="25"/>
      <c r="C2700" s="25" t="s">
        <v>2088</v>
      </c>
      <c r="D2700" s="25" t="s">
        <v>2058</v>
      </c>
      <c r="E2700" s="45" t="s">
        <v>2152</v>
      </c>
      <c r="F2700" s="52" t="str">
        <f t="shared" si="126"/>
        <v>11T</v>
      </c>
      <c r="G2700" s="52" t="str">
        <f t="shared" si="127"/>
        <v>11T</v>
      </c>
      <c r="H2700" s="52" t="str">
        <f t="shared" si="128"/>
        <v>11TM</v>
      </c>
    </row>
    <row r="2701" spans="1:8" ht="26.25" thickBot="1" x14ac:dyDescent="0.3">
      <c r="A2701" s="21" t="s">
        <v>2950</v>
      </c>
      <c r="B2701" s="25"/>
      <c r="C2701" s="25" t="s">
        <v>2088</v>
      </c>
      <c r="D2701" s="25" t="s">
        <v>2058</v>
      </c>
      <c r="E2701" s="45" t="s">
        <v>2152</v>
      </c>
      <c r="F2701" s="52" t="str">
        <f t="shared" si="126"/>
        <v>11T</v>
      </c>
      <c r="G2701" s="52" t="str">
        <f t="shared" si="127"/>
        <v>11T</v>
      </c>
      <c r="H2701" s="52" t="str">
        <f t="shared" si="128"/>
        <v>11TM</v>
      </c>
    </row>
    <row r="2702" spans="1:8" ht="13.5" thickBot="1" x14ac:dyDescent="0.3">
      <c r="A2702" s="21" t="s">
        <v>602</v>
      </c>
      <c r="B2702" s="25"/>
      <c r="C2702" s="25" t="s">
        <v>2088</v>
      </c>
      <c r="D2702" s="25" t="s">
        <v>2058</v>
      </c>
      <c r="E2702" s="45" t="s">
        <v>2152</v>
      </c>
      <c r="F2702" s="52" t="str">
        <f t="shared" si="126"/>
        <v>11T</v>
      </c>
      <c r="G2702" s="52" t="str">
        <f t="shared" si="127"/>
        <v>11T</v>
      </c>
      <c r="H2702" s="52" t="str">
        <f t="shared" si="128"/>
        <v>11TM</v>
      </c>
    </row>
    <row r="2703" spans="1:8" ht="13.5" thickBot="1" x14ac:dyDescent="0.3">
      <c r="A2703" s="21" t="s">
        <v>2951</v>
      </c>
      <c r="B2703" s="25"/>
      <c r="C2703" s="25" t="s">
        <v>2088</v>
      </c>
      <c r="D2703" s="25" t="s">
        <v>2058</v>
      </c>
      <c r="E2703" s="45" t="s">
        <v>2153</v>
      </c>
      <c r="F2703" s="52" t="str">
        <f t="shared" si="126"/>
        <v>12T</v>
      </c>
      <c r="G2703" s="52" t="str">
        <f t="shared" si="127"/>
        <v>12T</v>
      </c>
      <c r="H2703" s="52" t="str">
        <f t="shared" si="128"/>
        <v>12TM</v>
      </c>
    </row>
    <row r="2704" spans="1:8" ht="13.5" thickBot="1" x14ac:dyDescent="0.3">
      <c r="A2704" s="21" t="s">
        <v>2952</v>
      </c>
      <c r="B2704" s="25"/>
      <c r="C2704" s="25" t="s">
        <v>2088</v>
      </c>
      <c r="D2704" s="25" t="s">
        <v>2058</v>
      </c>
      <c r="E2704" s="45" t="s">
        <v>2153</v>
      </c>
      <c r="F2704" s="52" t="str">
        <f t="shared" si="126"/>
        <v>12T</v>
      </c>
      <c r="G2704" s="52" t="str">
        <f t="shared" si="127"/>
        <v>12T</v>
      </c>
      <c r="H2704" s="52" t="str">
        <f t="shared" si="128"/>
        <v>12TM</v>
      </c>
    </row>
    <row r="2705" spans="1:8" ht="13.5" thickBot="1" x14ac:dyDescent="0.3">
      <c r="A2705" s="21" t="s">
        <v>2953</v>
      </c>
      <c r="B2705" s="25"/>
      <c r="C2705" s="25" t="s">
        <v>2088</v>
      </c>
      <c r="D2705" s="25" t="s">
        <v>2058</v>
      </c>
      <c r="E2705" s="45" t="s">
        <v>2153</v>
      </c>
      <c r="F2705" s="52" t="str">
        <f t="shared" si="126"/>
        <v>12T</v>
      </c>
      <c r="G2705" s="52" t="str">
        <f t="shared" si="127"/>
        <v>12T</v>
      </c>
      <c r="H2705" s="52" t="str">
        <f t="shared" si="128"/>
        <v>12TM</v>
      </c>
    </row>
    <row r="2706" spans="1:8" ht="26.25" thickBot="1" x14ac:dyDescent="0.3">
      <c r="A2706" s="21" t="s">
        <v>2954</v>
      </c>
      <c r="B2706" s="25"/>
      <c r="C2706" s="25" t="s">
        <v>2088</v>
      </c>
      <c r="D2706" s="25" t="s">
        <v>2058</v>
      </c>
      <c r="E2706" s="45" t="s">
        <v>2153</v>
      </c>
      <c r="F2706" s="52" t="str">
        <f t="shared" si="126"/>
        <v>12T</v>
      </c>
      <c r="G2706" s="52" t="str">
        <f t="shared" si="127"/>
        <v>12T</v>
      </c>
      <c r="H2706" s="52" t="str">
        <f t="shared" si="128"/>
        <v>12TM</v>
      </c>
    </row>
    <row r="2707" spans="1:8" ht="13.5" thickBot="1" x14ac:dyDescent="0.3">
      <c r="A2707" s="21" t="s">
        <v>2955</v>
      </c>
      <c r="B2707" s="25"/>
      <c r="C2707" s="25" t="s">
        <v>2088</v>
      </c>
      <c r="D2707" s="25" t="s">
        <v>2058</v>
      </c>
      <c r="E2707" s="45" t="s">
        <v>2153</v>
      </c>
      <c r="F2707" s="52" t="str">
        <f t="shared" si="126"/>
        <v>12T</v>
      </c>
      <c r="G2707" s="52" t="str">
        <f t="shared" si="127"/>
        <v>12T</v>
      </c>
      <c r="H2707" s="52" t="str">
        <f t="shared" si="128"/>
        <v>12TM</v>
      </c>
    </row>
    <row r="2708" spans="1:8" ht="26.25" thickBot="1" x14ac:dyDescent="0.3">
      <c r="A2708" s="21" t="s">
        <v>2956</v>
      </c>
      <c r="B2708" s="25"/>
      <c r="C2708" s="25" t="s">
        <v>2088</v>
      </c>
      <c r="D2708" s="25" t="s">
        <v>2058</v>
      </c>
      <c r="E2708" s="45" t="s">
        <v>2153</v>
      </c>
      <c r="F2708" s="52" t="str">
        <f t="shared" si="126"/>
        <v>12T</v>
      </c>
      <c r="G2708" s="52" t="str">
        <f t="shared" si="127"/>
        <v>12T</v>
      </c>
      <c r="H2708" s="52" t="str">
        <f t="shared" si="128"/>
        <v>12TM</v>
      </c>
    </row>
    <row r="2709" spans="1:8" ht="13.5" thickBot="1" x14ac:dyDescent="0.3">
      <c r="A2709" s="21" t="s">
        <v>2957</v>
      </c>
      <c r="B2709" s="25"/>
      <c r="C2709" s="25" t="s">
        <v>2088</v>
      </c>
      <c r="D2709" s="25" t="s">
        <v>2058</v>
      </c>
      <c r="E2709" s="45" t="s">
        <v>2153</v>
      </c>
      <c r="F2709" s="52" t="str">
        <f t="shared" si="126"/>
        <v>12T</v>
      </c>
      <c r="G2709" s="52" t="str">
        <f t="shared" si="127"/>
        <v>12T</v>
      </c>
      <c r="H2709" s="52" t="str">
        <f t="shared" si="128"/>
        <v>12TM</v>
      </c>
    </row>
    <row r="2710" spans="1:8" ht="39" thickBot="1" x14ac:dyDescent="0.3">
      <c r="A2710" s="21" t="s">
        <v>2958</v>
      </c>
      <c r="B2710" s="25"/>
      <c r="C2710" s="25" t="s">
        <v>2088</v>
      </c>
      <c r="D2710" s="25" t="s">
        <v>2058</v>
      </c>
      <c r="E2710" s="45" t="s">
        <v>2153</v>
      </c>
      <c r="F2710" s="52" t="str">
        <f t="shared" si="126"/>
        <v>12T</v>
      </c>
      <c r="G2710" s="52" t="str">
        <f t="shared" si="127"/>
        <v>12T</v>
      </c>
      <c r="H2710" s="52" t="str">
        <f t="shared" si="128"/>
        <v>12TM</v>
      </c>
    </row>
    <row r="2711" spans="1:8" ht="26.25" thickBot="1" x14ac:dyDescent="0.3">
      <c r="A2711" s="21" t="s">
        <v>2959</v>
      </c>
      <c r="B2711" s="25"/>
      <c r="C2711" s="25" t="s">
        <v>2088</v>
      </c>
      <c r="D2711" s="25" t="s">
        <v>2058</v>
      </c>
      <c r="E2711" s="45" t="s">
        <v>2154</v>
      </c>
      <c r="F2711" s="52" t="str">
        <f t="shared" si="126"/>
        <v>13T</v>
      </c>
      <c r="G2711" s="52" t="str">
        <f t="shared" si="127"/>
        <v>13T</v>
      </c>
      <c r="H2711" s="52" t="str">
        <f t="shared" si="128"/>
        <v>13TM</v>
      </c>
    </row>
    <row r="2712" spans="1:8" ht="13.5" thickBot="1" x14ac:dyDescent="0.3">
      <c r="A2712" s="21" t="s">
        <v>2960</v>
      </c>
      <c r="B2712" s="25"/>
      <c r="C2712" s="25" t="s">
        <v>2088</v>
      </c>
      <c r="D2712" s="25" t="s">
        <v>2058</v>
      </c>
      <c r="E2712" s="45" t="s">
        <v>2154</v>
      </c>
      <c r="F2712" s="52" t="str">
        <f t="shared" si="126"/>
        <v>13T</v>
      </c>
      <c r="G2712" s="52" t="str">
        <f t="shared" si="127"/>
        <v>13T</v>
      </c>
      <c r="H2712" s="52" t="str">
        <f t="shared" si="128"/>
        <v>13TM</v>
      </c>
    </row>
    <row r="2713" spans="1:8" ht="13.5" thickBot="1" x14ac:dyDescent="0.3">
      <c r="A2713" s="21" t="s">
        <v>2945</v>
      </c>
      <c r="B2713" s="25"/>
      <c r="C2713" s="25" t="s">
        <v>2088</v>
      </c>
      <c r="D2713" s="25" t="s">
        <v>2058</v>
      </c>
      <c r="E2713" s="45" t="s">
        <v>2154</v>
      </c>
      <c r="F2713" s="52" t="str">
        <f t="shared" si="126"/>
        <v>13T</v>
      </c>
      <c r="G2713" s="52" t="str">
        <f t="shared" si="127"/>
        <v>13T</v>
      </c>
      <c r="H2713" s="52" t="str">
        <f t="shared" si="128"/>
        <v>13TM</v>
      </c>
    </row>
    <row r="2714" spans="1:8" ht="13.5" thickBot="1" x14ac:dyDescent="0.3">
      <c r="A2714" s="21" t="s">
        <v>2961</v>
      </c>
      <c r="B2714" s="25"/>
      <c r="C2714" s="25" t="s">
        <v>2088</v>
      </c>
      <c r="D2714" s="25" t="s">
        <v>2058</v>
      </c>
      <c r="E2714" s="45" t="s">
        <v>2154</v>
      </c>
      <c r="F2714" s="52" t="str">
        <f t="shared" si="126"/>
        <v>13T</v>
      </c>
      <c r="G2714" s="52" t="str">
        <f t="shared" si="127"/>
        <v>13T</v>
      </c>
      <c r="H2714" s="52" t="str">
        <f t="shared" si="128"/>
        <v>13TM</v>
      </c>
    </row>
    <row r="2715" spans="1:8" ht="13.5" thickBot="1" x14ac:dyDescent="0.3">
      <c r="A2715" s="21" t="s">
        <v>2962</v>
      </c>
      <c r="B2715" s="25"/>
      <c r="C2715" s="25" t="s">
        <v>2088</v>
      </c>
      <c r="D2715" s="25" t="s">
        <v>2058</v>
      </c>
      <c r="E2715" s="45" t="s">
        <v>2154</v>
      </c>
      <c r="F2715" s="52" t="str">
        <f t="shared" si="126"/>
        <v>13T</v>
      </c>
      <c r="G2715" s="52" t="str">
        <f t="shared" si="127"/>
        <v>13T</v>
      </c>
      <c r="H2715" s="52" t="str">
        <f t="shared" si="128"/>
        <v>13TM</v>
      </c>
    </row>
    <row r="2716" spans="1:8" ht="13.5" thickBot="1" x14ac:dyDescent="0.3">
      <c r="A2716" s="21" t="s">
        <v>2963</v>
      </c>
      <c r="B2716" s="25"/>
      <c r="C2716" s="25" t="s">
        <v>2088</v>
      </c>
      <c r="D2716" s="25" t="s">
        <v>2058</v>
      </c>
      <c r="E2716" s="45" t="s">
        <v>2154</v>
      </c>
      <c r="F2716" s="52" t="str">
        <f t="shared" si="126"/>
        <v>13T</v>
      </c>
      <c r="G2716" s="52" t="str">
        <f t="shared" si="127"/>
        <v>13T</v>
      </c>
      <c r="H2716" s="52" t="str">
        <f t="shared" si="128"/>
        <v>13TM</v>
      </c>
    </row>
    <row r="2717" spans="1:8" ht="13.5" thickBot="1" x14ac:dyDescent="0.3">
      <c r="A2717" s="21" t="s">
        <v>2790</v>
      </c>
      <c r="B2717" s="25"/>
      <c r="C2717" s="25" t="s">
        <v>2088</v>
      </c>
      <c r="D2717" s="25" t="s">
        <v>2058</v>
      </c>
      <c r="E2717" s="45" t="s">
        <v>2154</v>
      </c>
      <c r="F2717" s="52" t="str">
        <f t="shared" si="126"/>
        <v>13T</v>
      </c>
      <c r="G2717" s="52" t="str">
        <f t="shared" si="127"/>
        <v>13T</v>
      </c>
      <c r="H2717" s="52" t="str">
        <f t="shared" si="128"/>
        <v>13TM</v>
      </c>
    </row>
    <row r="2718" spans="1:8" ht="13.5" thickBot="1" x14ac:dyDescent="0.3">
      <c r="A2718" s="21" t="s">
        <v>2964</v>
      </c>
      <c r="B2718" s="25"/>
      <c r="C2718" s="25" t="s">
        <v>2088</v>
      </c>
      <c r="D2718" s="25" t="s">
        <v>2058</v>
      </c>
      <c r="E2718" s="45" t="s">
        <v>2155</v>
      </c>
      <c r="F2718" s="52" t="str">
        <f t="shared" si="126"/>
        <v>15T</v>
      </c>
      <c r="G2718" s="52" t="str">
        <f t="shared" si="127"/>
        <v>15T</v>
      </c>
      <c r="H2718" s="52" t="str">
        <f t="shared" si="128"/>
        <v>15TM</v>
      </c>
    </row>
    <row r="2719" spans="1:8" ht="13.5" thickBot="1" x14ac:dyDescent="0.3">
      <c r="A2719" s="21" t="s">
        <v>2965</v>
      </c>
      <c r="B2719" s="25"/>
      <c r="C2719" s="25" t="s">
        <v>2088</v>
      </c>
      <c r="D2719" s="25" t="s">
        <v>2058</v>
      </c>
      <c r="E2719" s="45" t="s">
        <v>2155</v>
      </c>
      <c r="F2719" s="52" t="str">
        <f t="shared" si="126"/>
        <v>15T</v>
      </c>
      <c r="G2719" s="52" t="str">
        <f t="shared" si="127"/>
        <v>15T</v>
      </c>
      <c r="H2719" s="52" t="str">
        <f t="shared" si="128"/>
        <v>15TM</v>
      </c>
    </row>
    <row r="2720" spans="1:8" ht="13.5" thickBot="1" x14ac:dyDescent="0.3">
      <c r="A2720" s="21" t="s">
        <v>2966</v>
      </c>
      <c r="B2720" s="25"/>
      <c r="C2720" s="25" t="s">
        <v>2088</v>
      </c>
      <c r="D2720" s="25" t="s">
        <v>2058</v>
      </c>
      <c r="E2720" s="45" t="s">
        <v>2155</v>
      </c>
      <c r="F2720" s="52" t="str">
        <f t="shared" si="126"/>
        <v>15T</v>
      </c>
      <c r="G2720" s="52" t="str">
        <f t="shared" si="127"/>
        <v>15T</v>
      </c>
      <c r="H2720" s="52" t="str">
        <f t="shared" si="128"/>
        <v>15TM</v>
      </c>
    </row>
    <row r="2721" spans="1:8" ht="13.5" thickBot="1" x14ac:dyDescent="0.3">
      <c r="A2721" s="21" t="s">
        <v>2967</v>
      </c>
      <c r="B2721" s="25"/>
      <c r="C2721" s="25" t="s">
        <v>2088</v>
      </c>
      <c r="D2721" s="25" t="s">
        <v>2058</v>
      </c>
      <c r="E2721" s="45" t="s">
        <v>2155</v>
      </c>
      <c r="F2721" s="52" t="str">
        <f t="shared" si="126"/>
        <v>15T</v>
      </c>
      <c r="G2721" s="52" t="str">
        <f t="shared" si="127"/>
        <v>15T</v>
      </c>
      <c r="H2721" s="52" t="str">
        <f t="shared" si="128"/>
        <v>15TM</v>
      </c>
    </row>
    <row r="2722" spans="1:8" ht="13.5" thickBot="1" x14ac:dyDescent="0.3">
      <c r="A2722" s="21" t="s">
        <v>2945</v>
      </c>
      <c r="B2722" s="25"/>
      <c r="C2722" s="25" t="s">
        <v>2088</v>
      </c>
      <c r="D2722" s="25" t="s">
        <v>2058</v>
      </c>
      <c r="E2722" s="45" t="s">
        <v>2155</v>
      </c>
      <c r="F2722" s="52" t="str">
        <f t="shared" si="126"/>
        <v>15T</v>
      </c>
      <c r="G2722" s="52" t="str">
        <f t="shared" si="127"/>
        <v>15T</v>
      </c>
      <c r="H2722" s="52" t="str">
        <f t="shared" si="128"/>
        <v>15TM</v>
      </c>
    </row>
    <row r="2723" spans="1:8" ht="13.5" thickBot="1" x14ac:dyDescent="0.3">
      <c r="A2723" s="21" t="s">
        <v>2968</v>
      </c>
      <c r="B2723" s="25"/>
      <c r="C2723" s="25" t="s">
        <v>2088</v>
      </c>
      <c r="D2723" s="25" t="s">
        <v>2058</v>
      </c>
      <c r="E2723" s="45" t="s">
        <v>2155</v>
      </c>
      <c r="F2723" s="52" t="str">
        <f t="shared" si="126"/>
        <v>15T</v>
      </c>
      <c r="G2723" s="52" t="str">
        <f t="shared" si="127"/>
        <v>15T</v>
      </c>
      <c r="H2723" s="52" t="str">
        <f t="shared" si="128"/>
        <v>15TM</v>
      </c>
    </row>
    <row r="2724" spans="1:8" ht="13.5" thickBot="1" x14ac:dyDescent="0.3">
      <c r="A2724" s="21" t="s">
        <v>2868</v>
      </c>
      <c r="B2724" s="25"/>
      <c r="C2724" s="25" t="s">
        <v>2088</v>
      </c>
      <c r="D2724" s="25" t="s">
        <v>2058</v>
      </c>
      <c r="E2724" s="45" t="s">
        <v>2156</v>
      </c>
      <c r="F2724" s="52" t="str">
        <f t="shared" si="126"/>
        <v>16T</v>
      </c>
      <c r="G2724" s="52" t="str">
        <f t="shared" si="127"/>
        <v>16T</v>
      </c>
      <c r="H2724" s="52" t="str">
        <f t="shared" si="128"/>
        <v>16TM</v>
      </c>
    </row>
    <row r="2725" spans="1:8" ht="26.25" thickBot="1" x14ac:dyDescent="0.3">
      <c r="A2725" s="21" t="s">
        <v>2867</v>
      </c>
      <c r="B2725" s="25"/>
      <c r="C2725" s="25" t="s">
        <v>2088</v>
      </c>
      <c r="D2725" s="25" t="s">
        <v>2058</v>
      </c>
      <c r="E2725" s="45" t="s">
        <v>2156</v>
      </c>
      <c r="F2725" s="52" t="str">
        <f t="shared" si="126"/>
        <v>16T</v>
      </c>
      <c r="G2725" s="52" t="str">
        <f t="shared" si="127"/>
        <v>16T</v>
      </c>
      <c r="H2725" s="52" t="str">
        <f t="shared" si="128"/>
        <v>16TM</v>
      </c>
    </row>
    <row r="2726" spans="1:8" ht="13.5" thickBot="1" x14ac:dyDescent="0.3">
      <c r="A2726" s="21" t="s">
        <v>2866</v>
      </c>
      <c r="B2726" s="25"/>
      <c r="C2726" s="25" t="s">
        <v>2088</v>
      </c>
      <c r="D2726" s="25" t="s">
        <v>2058</v>
      </c>
      <c r="E2726" s="45" t="s">
        <v>2156</v>
      </c>
      <c r="F2726" s="52" t="str">
        <f t="shared" si="126"/>
        <v>16T</v>
      </c>
      <c r="G2726" s="52" t="str">
        <f t="shared" si="127"/>
        <v>16T</v>
      </c>
      <c r="H2726" s="52" t="str">
        <f t="shared" si="128"/>
        <v>16TM</v>
      </c>
    </row>
    <row r="2727" spans="1:8" ht="39" thickBot="1" x14ac:dyDescent="0.3">
      <c r="A2727" s="21" t="s">
        <v>2865</v>
      </c>
      <c r="B2727" s="25"/>
      <c r="C2727" s="25" t="s">
        <v>2088</v>
      </c>
      <c r="D2727" s="25" t="s">
        <v>2058</v>
      </c>
      <c r="E2727" s="45" t="s">
        <v>2156</v>
      </c>
      <c r="F2727" s="52" t="str">
        <f t="shared" si="126"/>
        <v>16T</v>
      </c>
      <c r="G2727" s="52" t="str">
        <f t="shared" si="127"/>
        <v>16T</v>
      </c>
      <c r="H2727" s="52" t="str">
        <f t="shared" si="128"/>
        <v>16TM</v>
      </c>
    </row>
    <row r="2728" spans="1:8" ht="13.5" thickBot="1" x14ac:dyDescent="0.3">
      <c r="A2728" s="21" t="s">
        <v>2093</v>
      </c>
      <c r="B2728" s="25"/>
      <c r="C2728" s="25" t="s">
        <v>2088</v>
      </c>
      <c r="D2728" s="25" t="s">
        <v>2058</v>
      </c>
      <c r="E2728" s="45" t="s">
        <v>2156</v>
      </c>
      <c r="F2728" s="52" t="str">
        <f t="shared" si="126"/>
        <v>16T</v>
      </c>
      <c r="G2728" s="52" t="str">
        <f t="shared" si="127"/>
        <v>16T</v>
      </c>
      <c r="H2728" s="52" t="str">
        <f t="shared" si="128"/>
        <v>16TM</v>
      </c>
    </row>
    <row r="2729" spans="1:8" ht="26.25" thickBot="1" x14ac:dyDescent="0.3">
      <c r="A2729" s="21" t="s">
        <v>2450</v>
      </c>
      <c r="B2729" s="25"/>
      <c r="C2729" s="25" t="s">
        <v>2088</v>
      </c>
      <c r="D2729" s="25" t="s">
        <v>2058</v>
      </c>
      <c r="E2729" s="45" t="s">
        <v>2156</v>
      </c>
      <c r="F2729" s="52" t="str">
        <f t="shared" si="126"/>
        <v>16T</v>
      </c>
      <c r="G2729" s="52" t="str">
        <f t="shared" si="127"/>
        <v>16T</v>
      </c>
      <c r="H2729" s="52" t="str">
        <f t="shared" si="128"/>
        <v>16TM</v>
      </c>
    </row>
    <row r="2730" spans="1:8" ht="26.25" thickBot="1" x14ac:dyDescent="0.3">
      <c r="A2730" s="21" t="s">
        <v>2169</v>
      </c>
      <c r="B2730" s="25" t="s">
        <v>2195</v>
      </c>
      <c r="C2730" s="25" t="s">
        <v>2088</v>
      </c>
      <c r="D2730" s="25" t="s">
        <v>2055</v>
      </c>
      <c r="E2730" s="45" t="s">
        <v>2152</v>
      </c>
      <c r="F2730" s="52" t="str">
        <f t="shared" si="126"/>
        <v>11S</v>
      </c>
      <c r="G2730" s="52" t="str">
        <f t="shared" si="127"/>
        <v>11SK</v>
      </c>
      <c r="H2730" s="52" t="str">
        <f t="shared" si="128"/>
        <v>11SM</v>
      </c>
    </row>
    <row r="2731" spans="1:8" ht="13.5" thickBot="1" x14ac:dyDescent="0.3">
      <c r="A2731" s="21" t="s">
        <v>2096</v>
      </c>
      <c r="B2731" s="25" t="s">
        <v>2195</v>
      </c>
      <c r="C2731" s="25" t="s">
        <v>2088</v>
      </c>
      <c r="D2731" s="25" t="s">
        <v>2055</v>
      </c>
      <c r="E2731" s="45" t="s">
        <v>2152</v>
      </c>
      <c r="F2731" s="52" t="str">
        <f t="shared" si="126"/>
        <v>11S</v>
      </c>
      <c r="G2731" s="52" t="str">
        <f t="shared" si="127"/>
        <v>11SK</v>
      </c>
      <c r="H2731" s="52" t="str">
        <f t="shared" si="128"/>
        <v>11SM</v>
      </c>
    </row>
    <row r="2732" spans="1:8" ht="39" thickBot="1" x14ac:dyDescent="0.3">
      <c r="A2732" s="21" t="s">
        <v>2168</v>
      </c>
      <c r="B2732" s="25" t="s">
        <v>2195</v>
      </c>
      <c r="C2732" s="25" t="s">
        <v>2088</v>
      </c>
      <c r="D2732" s="25" t="s">
        <v>2055</v>
      </c>
      <c r="E2732" s="45" t="s">
        <v>2152</v>
      </c>
      <c r="F2732" s="52" t="str">
        <f t="shared" si="126"/>
        <v>11S</v>
      </c>
      <c r="G2732" s="52" t="str">
        <f t="shared" si="127"/>
        <v>11SK</v>
      </c>
      <c r="H2732" s="52" t="str">
        <f t="shared" si="128"/>
        <v>11SM</v>
      </c>
    </row>
    <row r="2733" spans="1:8" ht="26.25" thickBot="1" x14ac:dyDescent="0.3">
      <c r="A2733" s="21" t="s">
        <v>2167</v>
      </c>
      <c r="B2733" s="25" t="s">
        <v>2195</v>
      </c>
      <c r="C2733" s="25" t="s">
        <v>2088</v>
      </c>
      <c r="D2733" s="25" t="s">
        <v>2055</v>
      </c>
      <c r="E2733" s="45" t="s">
        <v>2152</v>
      </c>
      <c r="F2733" s="52" t="str">
        <f t="shared" si="126"/>
        <v>11S</v>
      </c>
      <c r="G2733" s="52" t="str">
        <f t="shared" si="127"/>
        <v>11SK</v>
      </c>
      <c r="H2733" s="52" t="str">
        <f t="shared" si="128"/>
        <v>11SM</v>
      </c>
    </row>
    <row r="2734" spans="1:8" ht="26.25" thickBot="1" x14ac:dyDescent="0.3">
      <c r="A2734" s="21" t="s">
        <v>2856</v>
      </c>
      <c r="B2734" s="25" t="s">
        <v>2195</v>
      </c>
      <c r="C2734" s="25" t="s">
        <v>2088</v>
      </c>
      <c r="D2734" s="25" t="s">
        <v>2055</v>
      </c>
      <c r="E2734" s="45" t="s">
        <v>2153</v>
      </c>
      <c r="F2734" s="52" t="str">
        <f t="shared" si="126"/>
        <v>12S</v>
      </c>
      <c r="G2734" s="52" t="str">
        <f t="shared" si="127"/>
        <v>12SK</v>
      </c>
      <c r="H2734" s="52" t="str">
        <f t="shared" si="128"/>
        <v>12SM</v>
      </c>
    </row>
    <row r="2735" spans="1:8" ht="13.5" thickBot="1" x14ac:dyDescent="0.3">
      <c r="A2735" s="21" t="s">
        <v>2096</v>
      </c>
      <c r="B2735" s="25" t="s">
        <v>2195</v>
      </c>
      <c r="C2735" s="25" t="s">
        <v>2088</v>
      </c>
      <c r="D2735" s="25" t="s">
        <v>2055</v>
      </c>
      <c r="E2735" s="45" t="s">
        <v>2153</v>
      </c>
      <c r="F2735" s="52" t="str">
        <f t="shared" si="126"/>
        <v>12S</v>
      </c>
      <c r="G2735" s="52" t="str">
        <f t="shared" si="127"/>
        <v>12SK</v>
      </c>
      <c r="H2735" s="52" t="str">
        <f t="shared" si="128"/>
        <v>12SM</v>
      </c>
    </row>
    <row r="2736" spans="1:8" ht="26.25" thickBot="1" x14ac:dyDescent="0.3">
      <c r="A2736" s="21" t="s">
        <v>2097</v>
      </c>
      <c r="B2736" s="25" t="s">
        <v>2195</v>
      </c>
      <c r="C2736" s="25" t="s">
        <v>2088</v>
      </c>
      <c r="D2736" s="25" t="s">
        <v>2055</v>
      </c>
      <c r="E2736" s="45" t="s">
        <v>2153</v>
      </c>
      <c r="F2736" s="52" t="str">
        <f t="shared" si="126"/>
        <v>12S</v>
      </c>
      <c r="G2736" s="52" t="str">
        <f t="shared" si="127"/>
        <v>12SK</v>
      </c>
      <c r="H2736" s="52" t="str">
        <f t="shared" si="128"/>
        <v>12SM</v>
      </c>
    </row>
    <row r="2737" spans="1:8" ht="13.5" thickBot="1" x14ac:dyDescent="0.3">
      <c r="A2737" s="21" t="s">
        <v>2098</v>
      </c>
      <c r="B2737" s="25" t="s">
        <v>2195</v>
      </c>
      <c r="C2737" s="25" t="s">
        <v>2088</v>
      </c>
      <c r="D2737" s="25" t="s">
        <v>2055</v>
      </c>
      <c r="E2737" s="45" t="s">
        <v>2154</v>
      </c>
      <c r="F2737" s="52" t="str">
        <f t="shared" si="126"/>
        <v>13S</v>
      </c>
      <c r="G2737" s="52" t="str">
        <f t="shared" si="127"/>
        <v>13SK</v>
      </c>
      <c r="H2737" s="52" t="str">
        <f t="shared" si="128"/>
        <v>13SM</v>
      </c>
    </row>
    <row r="2738" spans="1:8" ht="26.25" thickBot="1" x14ac:dyDescent="0.3">
      <c r="A2738" s="21" t="s">
        <v>2099</v>
      </c>
      <c r="B2738" s="25" t="s">
        <v>2195</v>
      </c>
      <c r="C2738" s="25" t="s">
        <v>2088</v>
      </c>
      <c r="D2738" s="25" t="s">
        <v>2055</v>
      </c>
      <c r="E2738" s="45" t="s">
        <v>2154</v>
      </c>
      <c r="F2738" s="52" t="str">
        <f t="shared" si="126"/>
        <v>13S</v>
      </c>
      <c r="G2738" s="52" t="str">
        <f t="shared" si="127"/>
        <v>13SK</v>
      </c>
      <c r="H2738" s="52" t="str">
        <f t="shared" si="128"/>
        <v>13SM</v>
      </c>
    </row>
    <row r="2739" spans="1:8" ht="26.25" thickBot="1" x14ac:dyDescent="0.3">
      <c r="A2739" s="21" t="s">
        <v>2106</v>
      </c>
      <c r="B2739" s="25" t="s">
        <v>2195</v>
      </c>
      <c r="C2739" s="25" t="s">
        <v>2088</v>
      </c>
      <c r="D2739" s="25" t="s">
        <v>2055</v>
      </c>
      <c r="E2739" s="45" t="s">
        <v>2155</v>
      </c>
      <c r="F2739" s="52" t="str">
        <f t="shared" si="126"/>
        <v>15S</v>
      </c>
      <c r="G2739" s="52" t="str">
        <f t="shared" si="127"/>
        <v>15SK</v>
      </c>
      <c r="H2739" s="52" t="str">
        <f t="shared" si="128"/>
        <v>15SM</v>
      </c>
    </row>
    <row r="2740" spans="1:8" ht="26.25" thickBot="1" x14ac:dyDescent="0.3">
      <c r="A2740" s="21" t="s">
        <v>2107</v>
      </c>
      <c r="B2740" s="25" t="s">
        <v>2195</v>
      </c>
      <c r="C2740" s="25" t="s">
        <v>2088</v>
      </c>
      <c r="D2740" s="25" t="s">
        <v>2055</v>
      </c>
      <c r="E2740" s="45" t="s">
        <v>2155</v>
      </c>
      <c r="F2740" s="52" t="str">
        <f t="shared" si="126"/>
        <v>15S</v>
      </c>
      <c r="G2740" s="52" t="str">
        <f t="shared" si="127"/>
        <v>15SK</v>
      </c>
      <c r="H2740" s="52" t="str">
        <f t="shared" si="128"/>
        <v>15SM</v>
      </c>
    </row>
    <row r="2741" spans="1:8" ht="13.5" thickBot="1" x14ac:dyDescent="0.3">
      <c r="A2741" s="21" t="s">
        <v>2108</v>
      </c>
      <c r="B2741" s="25" t="s">
        <v>2195</v>
      </c>
      <c r="C2741" s="25" t="s">
        <v>2088</v>
      </c>
      <c r="D2741" s="25" t="s">
        <v>2055</v>
      </c>
      <c r="E2741" s="45" t="s">
        <v>2155</v>
      </c>
      <c r="F2741" s="52" t="str">
        <f t="shared" si="126"/>
        <v>15S</v>
      </c>
      <c r="G2741" s="52" t="str">
        <f t="shared" si="127"/>
        <v>15SK</v>
      </c>
      <c r="H2741" s="52" t="str">
        <f t="shared" si="128"/>
        <v>15SM</v>
      </c>
    </row>
    <row r="2742" spans="1:8" ht="13.5" thickBot="1" x14ac:dyDescent="0.3">
      <c r="A2742" s="21" t="s">
        <v>2109</v>
      </c>
      <c r="B2742" s="25" t="s">
        <v>2195</v>
      </c>
      <c r="C2742" s="25" t="s">
        <v>2088</v>
      </c>
      <c r="D2742" s="25" t="s">
        <v>2055</v>
      </c>
      <c r="E2742" s="45" t="s">
        <v>2155</v>
      </c>
      <c r="F2742" s="52" t="str">
        <f t="shared" si="126"/>
        <v>15S</v>
      </c>
      <c r="G2742" s="52" t="str">
        <f t="shared" si="127"/>
        <v>15SK</v>
      </c>
      <c r="H2742" s="52" t="str">
        <f t="shared" si="128"/>
        <v>15SM</v>
      </c>
    </row>
    <row r="2743" spans="1:8" ht="26.25" thickBot="1" x14ac:dyDescent="0.3">
      <c r="A2743" s="21" t="s">
        <v>2105</v>
      </c>
      <c r="B2743" s="25" t="s">
        <v>2195</v>
      </c>
      <c r="C2743" s="25" t="s">
        <v>2088</v>
      </c>
      <c r="D2743" s="25" t="s">
        <v>2055</v>
      </c>
      <c r="E2743" s="45" t="s">
        <v>2155</v>
      </c>
      <c r="F2743" s="52" t="str">
        <f t="shared" si="126"/>
        <v>15S</v>
      </c>
      <c r="G2743" s="52" t="str">
        <f t="shared" si="127"/>
        <v>15SK</v>
      </c>
      <c r="H2743" s="52" t="str">
        <f t="shared" si="128"/>
        <v>15SM</v>
      </c>
    </row>
    <row r="2744" spans="1:8" ht="13.5" thickBot="1" x14ac:dyDescent="0.3">
      <c r="A2744" s="21" t="s">
        <v>2110</v>
      </c>
      <c r="B2744" s="25" t="s">
        <v>2195</v>
      </c>
      <c r="C2744" s="25" t="s">
        <v>2088</v>
      </c>
      <c r="D2744" s="25" t="s">
        <v>2055</v>
      </c>
      <c r="E2744" s="45" t="s">
        <v>2157</v>
      </c>
      <c r="F2744" s="52" t="str">
        <f t="shared" si="126"/>
        <v>17S</v>
      </c>
      <c r="G2744" s="52" t="str">
        <f t="shared" si="127"/>
        <v>17SK</v>
      </c>
      <c r="H2744" s="52" t="str">
        <f t="shared" si="128"/>
        <v>17SM</v>
      </c>
    </row>
    <row r="2745" spans="1:8" ht="13.5" thickBot="1" x14ac:dyDescent="0.3">
      <c r="A2745" s="21" t="s">
        <v>2111</v>
      </c>
      <c r="B2745" s="25" t="s">
        <v>2195</v>
      </c>
      <c r="C2745" s="25" t="s">
        <v>2088</v>
      </c>
      <c r="D2745" s="25" t="s">
        <v>2055</v>
      </c>
      <c r="E2745" s="45" t="s">
        <v>2157</v>
      </c>
      <c r="F2745" s="52" t="str">
        <f t="shared" si="126"/>
        <v>17S</v>
      </c>
      <c r="G2745" s="52" t="str">
        <f t="shared" si="127"/>
        <v>17SK</v>
      </c>
      <c r="H2745" s="52" t="str">
        <f t="shared" si="128"/>
        <v>17SM</v>
      </c>
    </row>
    <row r="2746" spans="1:8" ht="13.5" thickBot="1" x14ac:dyDescent="0.3">
      <c r="A2746" s="21" t="s">
        <v>2112</v>
      </c>
      <c r="B2746" s="25" t="s">
        <v>2195</v>
      </c>
      <c r="C2746" s="25" t="s">
        <v>2088</v>
      </c>
      <c r="D2746" s="25" t="s">
        <v>2055</v>
      </c>
      <c r="E2746" s="45" t="s">
        <v>2157</v>
      </c>
      <c r="F2746" s="52" t="str">
        <f t="shared" si="126"/>
        <v>17S</v>
      </c>
      <c r="G2746" s="52" t="str">
        <f t="shared" si="127"/>
        <v>17SK</v>
      </c>
      <c r="H2746" s="52" t="str">
        <f t="shared" si="128"/>
        <v>17SM</v>
      </c>
    </row>
    <row r="2747" spans="1:8" ht="26.25" thickBot="1" x14ac:dyDescent="0.3">
      <c r="A2747" s="21" t="s">
        <v>2113</v>
      </c>
      <c r="B2747" s="25" t="s">
        <v>2195</v>
      </c>
      <c r="C2747" s="25" t="s">
        <v>2088</v>
      </c>
      <c r="D2747" s="25" t="s">
        <v>2055</v>
      </c>
      <c r="E2747" s="45" t="s">
        <v>2158</v>
      </c>
      <c r="F2747" s="52" t="str">
        <f t="shared" si="126"/>
        <v>18S</v>
      </c>
      <c r="G2747" s="52" t="str">
        <f t="shared" si="127"/>
        <v>18SK</v>
      </c>
      <c r="H2747" s="52" t="str">
        <f t="shared" si="128"/>
        <v>18SM</v>
      </c>
    </row>
    <row r="2748" spans="1:8" ht="26.25" thickBot="1" x14ac:dyDescent="0.3">
      <c r="A2748" s="21" t="s">
        <v>2114</v>
      </c>
      <c r="B2748" s="25" t="s">
        <v>2195</v>
      </c>
      <c r="C2748" s="25" t="s">
        <v>2088</v>
      </c>
      <c r="D2748" s="25" t="s">
        <v>2055</v>
      </c>
      <c r="E2748" s="45" t="s">
        <v>2158</v>
      </c>
      <c r="F2748" s="52" t="str">
        <f t="shared" si="126"/>
        <v>18S</v>
      </c>
      <c r="G2748" s="52" t="str">
        <f t="shared" si="127"/>
        <v>18SK</v>
      </c>
      <c r="H2748" s="52" t="str">
        <f t="shared" si="128"/>
        <v>18SM</v>
      </c>
    </row>
    <row r="2749" spans="1:8" ht="13.5" thickBot="1" x14ac:dyDescent="0.3">
      <c r="A2749" s="21" t="s">
        <v>2115</v>
      </c>
      <c r="B2749" s="25" t="s">
        <v>2195</v>
      </c>
      <c r="C2749" s="25" t="s">
        <v>2088</v>
      </c>
      <c r="D2749" s="25" t="s">
        <v>2055</v>
      </c>
      <c r="E2749" s="45" t="s">
        <v>2158</v>
      </c>
      <c r="F2749" s="52" t="str">
        <f t="shared" si="126"/>
        <v>18S</v>
      </c>
      <c r="G2749" s="52" t="str">
        <f t="shared" si="127"/>
        <v>18SK</v>
      </c>
      <c r="H2749" s="52" t="str">
        <f t="shared" si="128"/>
        <v>18SM</v>
      </c>
    </row>
    <row r="2750" spans="1:8" ht="26.25" thickBot="1" x14ac:dyDescent="0.3">
      <c r="A2750" s="21" t="s">
        <v>2116</v>
      </c>
      <c r="B2750" s="25" t="s">
        <v>2195</v>
      </c>
      <c r="C2750" s="25" t="s">
        <v>2088</v>
      </c>
      <c r="D2750" s="25" t="s">
        <v>2055</v>
      </c>
      <c r="E2750" s="45" t="s">
        <v>2158</v>
      </c>
      <c r="F2750" s="52" t="str">
        <f t="shared" si="126"/>
        <v>18S</v>
      </c>
      <c r="G2750" s="52" t="str">
        <f t="shared" si="127"/>
        <v>18SK</v>
      </c>
      <c r="H2750" s="52" t="str">
        <f t="shared" si="128"/>
        <v>18SM</v>
      </c>
    </row>
    <row r="2751" spans="1:8" ht="13.5" thickBot="1" x14ac:dyDescent="0.3">
      <c r="A2751" s="21" t="s">
        <v>2117</v>
      </c>
      <c r="B2751" s="25" t="s">
        <v>2195</v>
      </c>
      <c r="C2751" s="25" t="s">
        <v>2088</v>
      </c>
      <c r="D2751" s="25" t="s">
        <v>2055</v>
      </c>
      <c r="E2751" s="45" t="s">
        <v>2158</v>
      </c>
      <c r="F2751" s="52" t="str">
        <f t="shared" si="126"/>
        <v>18S</v>
      </c>
      <c r="G2751" s="52" t="str">
        <f t="shared" si="127"/>
        <v>18SK</v>
      </c>
      <c r="H2751" s="52" t="str">
        <f t="shared" si="128"/>
        <v>18SM</v>
      </c>
    </row>
    <row r="2752" spans="1:8" ht="13.5" thickBot="1" x14ac:dyDescent="0.3">
      <c r="A2752" s="21" t="s">
        <v>2118</v>
      </c>
      <c r="B2752" s="25" t="s">
        <v>2195</v>
      </c>
      <c r="C2752" s="25" t="s">
        <v>2088</v>
      </c>
      <c r="D2752" s="25" t="s">
        <v>2055</v>
      </c>
      <c r="E2752" s="45" t="s">
        <v>2158</v>
      </c>
      <c r="F2752" s="52" t="str">
        <f t="shared" si="126"/>
        <v>18S</v>
      </c>
      <c r="G2752" s="52" t="str">
        <f t="shared" si="127"/>
        <v>18SK</v>
      </c>
      <c r="H2752" s="52" t="str">
        <f t="shared" si="128"/>
        <v>18SM</v>
      </c>
    </row>
    <row r="2753" spans="1:8" ht="13.5" thickBot="1" x14ac:dyDescent="0.3">
      <c r="A2753" s="21" t="s">
        <v>2119</v>
      </c>
      <c r="B2753" s="25" t="s">
        <v>2195</v>
      </c>
      <c r="C2753" s="25" t="s">
        <v>2088</v>
      </c>
      <c r="D2753" s="25" t="s">
        <v>2055</v>
      </c>
      <c r="E2753" s="45" t="s">
        <v>2158</v>
      </c>
      <c r="F2753" s="52" t="str">
        <f t="shared" si="126"/>
        <v>18S</v>
      </c>
      <c r="G2753" s="52" t="str">
        <f t="shared" si="127"/>
        <v>18SK</v>
      </c>
      <c r="H2753" s="52" t="str">
        <f t="shared" si="128"/>
        <v>18SM</v>
      </c>
    </row>
    <row r="2754" spans="1:8" ht="39" thickBot="1" x14ac:dyDescent="0.3">
      <c r="A2754" s="21" t="s">
        <v>2857</v>
      </c>
      <c r="B2754" s="25" t="s">
        <v>2195</v>
      </c>
      <c r="C2754" s="25" t="s">
        <v>2088</v>
      </c>
      <c r="D2754" s="25" t="s">
        <v>2055</v>
      </c>
      <c r="E2754" s="45" t="s">
        <v>2159</v>
      </c>
      <c r="F2754" s="52" t="str">
        <f t="shared" ref="F2754:F2795" si="129">CONCATENATE(E2754,D2754)</f>
        <v>20S</v>
      </c>
      <c r="G2754" s="52" t="str">
        <f t="shared" ref="G2754:G2795" si="130">CONCATENATE(F2754,B2754)</f>
        <v>20SK</v>
      </c>
      <c r="H2754" s="52" t="str">
        <f t="shared" ref="H2754:H2795" si="131">CONCATENATE(F2754,C2754)</f>
        <v>20SM</v>
      </c>
    </row>
    <row r="2755" spans="1:8" ht="13.5" thickBot="1" x14ac:dyDescent="0.3">
      <c r="A2755" s="21" t="s">
        <v>2858</v>
      </c>
      <c r="B2755" s="25" t="s">
        <v>2195</v>
      </c>
      <c r="C2755" s="25" t="s">
        <v>2088</v>
      </c>
      <c r="D2755" s="25" t="s">
        <v>2055</v>
      </c>
      <c r="E2755" s="45" t="s">
        <v>2159</v>
      </c>
      <c r="F2755" s="52" t="str">
        <f t="shared" si="129"/>
        <v>20S</v>
      </c>
      <c r="G2755" s="52" t="str">
        <f t="shared" si="130"/>
        <v>20SK</v>
      </c>
      <c r="H2755" s="52" t="str">
        <f t="shared" si="131"/>
        <v>20SM</v>
      </c>
    </row>
    <row r="2756" spans="1:8" ht="26.25" thickBot="1" x14ac:dyDescent="0.3">
      <c r="A2756" s="21" t="s">
        <v>2859</v>
      </c>
      <c r="B2756" s="25" t="s">
        <v>2195</v>
      </c>
      <c r="C2756" s="25" t="s">
        <v>2088</v>
      </c>
      <c r="D2756" s="25" t="s">
        <v>2055</v>
      </c>
      <c r="E2756" s="45" t="s">
        <v>2159</v>
      </c>
      <c r="F2756" s="52" t="str">
        <f t="shared" si="129"/>
        <v>20S</v>
      </c>
      <c r="G2756" s="52" t="str">
        <f t="shared" si="130"/>
        <v>20SK</v>
      </c>
      <c r="H2756" s="52" t="str">
        <f t="shared" si="131"/>
        <v>20SM</v>
      </c>
    </row>
    <row r="2757" spans="1:8" ht="13.5" thickBot="1" x14ac:dyDescent="0.3">
      <c r="A2757" s="21" t="s">
        <v>2120</v>
      </c>
      <c r="B2757" s="25" t="s">
        <v>2195</v>
      </c>
      <c r="C2757" s="25" t="s">
        <v>2088</v>
      </c>
      <c r="D2757" s="25" t="s">
        <v>2055</v>
      </c>
      <c r="E2757" s="45" t="s">
        <v>2159</v>
      </c>
      <c r="F2757" s="52" t="str">
        <f t="shared" si="129"/>
        <v>20S</v>
      </c>
      <c r="G2757" s="52" t="str">
        <f t="shared" si="130"/>
        <v>20SK</v>
      </c>
      <c r="H2757" s="52" t="str">
        <f t="shared" si="131"/>
        <v>20SM</v>
      </c>
    </row>
    <row r="2758" spans="1:8" ht="13.5" thickBot="1" x14ac:dyDescent="0.3">
      <c r="A2758" s="21" t="s">
        <v>2121</v>
      </c>
      <c r="B2758" s="25" t="s">
        <v>2195</v>
      </c>
      <c r="C2758" s="25" t="s">
        <v>2088</v>
      </c>
      <c r="D2758" s="25" t="s">
        <v>2055</v>
      </c>
      <c r="E2758" s="45" t="s">
        <v>2159</v>
      </c>
      <c r="F2758" s="52" t="str">
        <f t="shared" si="129"/>
        <v>20S</v>
      </c>
      <c r="G2758" s="52" t="str">
        <f t="shared" si="130"/>
        <v>20SK</v>
      </c>
      <c r="H2758" s="52" t="str">
        <f t="shared" si="131"/>
        <v>20SM</v>
      </c>
    </row>
    <row r="2759" spans="1:8" ht="13.5" thickBot="1" x14ac:dyDescent="0.3">
      <c r="A2759" s="21" t="s">
        <v>2122</v>
      </c>
      <c r="B2759" s="25" t="s">
        <v>2195</v>
      </c>
      <c r="C2759" s="25" t="s">
        <v>2088</v>
      </c>
      <c r="D2759" s="25" t="s">
        <v>2055</v>
      </c>
      <c r="E2759" s="45" t="s">
        <v>2159</v>
      </c>
      <c r="F2759" s="52" t="str">
        <f t="shared" si="129"/>
        <v>20S</v>
      </c>
      <c r="G2759" s="52" t="str">
        <f t="shared" si="130"/>
        <v>20SK</v>
      </c>
      <c r="H2759" s="52" t="str">
        <f t="shared" si="131"/>
        <v>20SM</v>
      </c>
    </row>
    <row r="2760" spans="1:8" ht="26.25" thickBot="1" x14ac:dyDescent="0.3">
      <c r="A2760" s="21" t="s">
        <v>2095</v>
      </c>
      <c r="B2760" s="25" t="s">
        <v>2195</v>
      </c>
      <c r="C2760" s="25" t="s">
        <v>2088</v>
      </c>
      <c r="D2760" s="25" t="s">
        <v>2055</v>
      </c>
      <c r="E2760" s="45" t="s">
        <v>2159</v>
      </c>
      <c r="F2760" s="52" t="str">
        <f t="shared" si="129"/>
        <v>20S</v>
      </c>
      <c r="G2760" s="52" t="str">
        <f t="shared" si="130"/>
        <v>20SK</v>
      </c>
      <c r="H2760" s="52" t="str">
        <f t="shared" si="131"/>
        <v>20SM</v>
      </c>
    </row>
    <row r="2761" spans="1:8" ht="13.5" thickBot="1" x14ac:dyDescent="0.3">
      <c r="A2761" s="21" t="s">
        <v>2123</v>
      </c>
      <c r="B2761" s="25" t="s">
        <v>2195</v>
      </c>
      <c r="C2761" s="25" t="s">
        <v>2088</v>
      </c>
      <c r="D2761" s="25" t="s">
        <v>2055</v>
      </c>
      <c r="E2761" s="45" t="s">
        <v>2159</v>
      </c>
      <c r="F2761" s="52" t="str">
        <f t="shared" si="129"/>
        <v>20S</v>
      </c>
      <c r="G2761" s="52" t="str">
        <f t="shared" si="130"/>
        <v>20SK</v>
      </c>
      <c r="H2761" s="52" t="str">
        <f t="shared" si="131"/>
        <v>20SM</v>
      </c>
    </row>
    <row r="2762" spans="1:8" ht="13.5" thickBot="1" x14ac:dyDescent="0.3">
      <c r="A2762" s="21" t="s">
        <v>2860</v>
      </c>
      <c r="B2762" s="25" t="s">
        <v>2195</v>
      </c>
      <c r="C2762" s="25" t="s">
        <v>2088</v>
      </c>
      <c r="D2762" s="25" t="s">
        <v>2055</v>
      </c>
      <c r="E2762" s="45" t="s">
        <v>2160</v>
      </c>
      <c r="F2762" s="52" t="str">
        <f t="shared" si="129"/>
        <v>21S</v>
      </c>
      <c r="G2762" s="52" t="str">
        <f t="shared" si="130"/>
        <v>21SK</v>
      </c>
      <c r="H2762" s="52" t="str">
        <f t="shared" si="131"/>
        <v>21SM</v>
      </c>
    </row>
    <row r="2763" spans="1:8" ht="26.25" thickBot="1" x14ac:dyDescent="0.3">
      <c r="A2763" s="21" t="s">
        <v>2125</v>
      </c>
      <c r="B2763" s="25" t="s">
        <v>2195</v>
      </c>
      <c r="C2763" s="25" t="s">
        <v>2088</v>
      </c>
      <c r="D2763" s="25" t="s">
        <v>2056</v>
      </c>
      <c r="E2763" s="45" t="s">
        <v>2152</v>
      </c>
      <c r="F2763" s="52" t="str">
        <f t="shared" si="129"/>
        <v>11W</v>
      </c>
      <c r="G2763" s="52" t="str">
        <f t="shared" si="130"/>
        <v>11WK</v>
      </c>
      <c r="H2763" s="52" t="str">
        <f t="shared" si="131"/>
        <v>11WM</v>
      </c>
    </row>
    <row r="2764" spans="1:8" ht="13.5" thickBot="1" x14ac:dyDescent="0.3">
      <c r="A2764" s="21" t="s">
        <v>2126</v>
      </c>
      <c r="B2764" s="25" t="s">
        <v>2195</v>
      </c>
      <c r="C2764" s="25" t="s">
        <v>2088</v>
      </c>
      <c r="D2764" s="25" t="s">
        <v>2056</v>
      </c>
      <c r="E2764" s="45" t="s">
        <v>2153</v>
      </c>
      <c r="F2764" s="52" t="str">
        <f t="shared" si="129"/>
        <v>12W</v>
      </c>
      <c r="G2764" s="52" t="str">
        <f t="shared" si="130"/>
        <v>12WK</v>
      </c>
      <c r="H2764" s="52" t="str">
        <f t="shared" si="131"/>
        <v>12WM</v>
      </c>
    </row>
    <row r="2765" spans="1:8" ht="13.5" thickBot="1" x14ac:dyDescent="0.3">
      <c r="A2765" s="21" t="s">
        <v>2127</v>
      </c>
      <c r="B2765" s="25" t="s">
        <v>2195</v>
      </c>
      <c r="C2765" s="25" t="s">
        <v>2088</v>
      </c>
      <c r="D2765" s="25" t="s">
        <v>2056</v>
      </c>
      <c r="E2765" s="45" t="s">
        <v>2153</v>
      </c>
      <c r="F2765" s="52" t="str">
        <f t="shared" si="129"/>
        <v>12W</v>
      </c>
      <c r="G2765" s="52" t="str">
        <f t="shared" si="130"/>
        <v>12WK</v>
      </c>
      <c r="H2765" s="52" t="str">
        <f t="shared" si="131"/>
        <v>12WM</v>
      </c>
    </row>
    <row r="2766" spans="1:8" ht="13.5" thickBot="1" x14ac:dyDescent="0.3">
      <c r="A2766" s="21" t="s">
        <v>2128</v>
      </c>
      <c r="B2766" s="25" t="s">
        <v>2195</v>
      </c>
      <c r="C2766" s="25" t="s">
        <v>2088</v>
      </c>
      <c r="D2766" s="25" t="s">
        <v>2056</v>
      </c>
      <c r="E2766" s="45" t="s">
        <v>2153</v>
      </c>
      <c r="F2766" s="52" t="str">
        <f t="shared" si="129"/>
        <v>12W</v>
      </c>
      <c r="G2766" s="52" t="str">
        <f t="shared" si="130"/>
        <v>12WK</v>
      </c>
      <c r="H2766" s="52" t="str">
        <f t="shared" si="131"/>
        <v>12WM</v>
      </c>
    </row>
    <row r="2767" spans="1:8" ht="13.5" thickBot="1" x14ac:dyDescent="0.3">
      <c r="A2767" s="21" t="s">
        <v>2129</v>
      </c>
      <c r="B2767" s="25" t="s">
        <v>2195</v>
      </c>
      <c r="C2767" s="25" t="s">
        <v>2088</v>
      </c>
      <c r="D2767" s="25" t="s">
        <v>2056</v>
      </c>
      <c r="E2767" s="45" t="s">
        <v>2154</v>
      </c>
      <c r="F2767" s="52" t="str">
        <f t="shared" si="129"/>
        <v>13W</v>
      </c>
      <c r="G2767" s="52" t="str">
        <f t="shared" si="130"/>
        <v>13WK</v>
      </c>
      <c r="H2767" s="52" t="str">
        <f t="shared" si="131"/>
        <v>13WM</v>
      </c>
    </row>
    <row r="2768" spans="1:8" ht="26.25" thickBot="1" x14ac:dyDescent="0.3">
      <c r="A2768" s="21" t="s">
        <v>2131</v>
      </c>
      <c r="B2768" s="25" t="s">
        <v>2195</v>
      </c>
      <c r="C2768" s="25" t="s">
        <v>2088</v>
      </c>
      <c r="D2768" s="25" t="s">
        <v>2056</v>
      </c>
      <c r="E2768" s="45" t="s">
        <v>2155</v>
      </c>
      <c r="F2768" s="52" t="str">
        <f t="shared" si="129"/>
        <v>15W</v>
      </c>
      <c r="G2768" s="52" t="str">
        <f t="shared" si="130"/>
        <v>15WK</v>
      </c>
      <c r="H2768" s="52" t="str">
        <f t="shared" si="131"/>
        <v>15WM</v>
      </c>
    </row>
    <row r="2769" spans="1:8" ht="26.25" thickBot="1" x14ac:dyDescent="0.3">
      <c r="A2769" s="21" t="s">
        <v>2132</v>
      </c>
      <c r="B2769" s="25" t="s">
        <v>2195</v>
      </c>
      <c r="C2769" s="25" t="s">
        <v>2088</v>
      </c>
      <c r="D2769" s="25" t="s">
        <v>2056</v>
      </c>
      <c r="E2769" s="45" t="s">
        <v>2155</v>
      </c>
      <c r="F2769" s="52" t="str">
        <f t="shared" si="129"/>
        <v>15W</v>
      </c>
      <c r="G2769" s="52" t="str">
        <f t="shared" si="130"/>
        <v>15WK</v>
      </c>
      <c r="H2769" s="52" t="str">
        <f t="shared" si="131"/>
        <v>15WM</v>
      </c>
    </row>
    <row r="2770" spans="1:8" ht="26.25" thickBot="1" x14ac:dyDescent="0.3">
      <c r="A2770" s="21" t="s">
        <v>2130</v>
      </c>
      <c r="B2770" s="25" t="s">
        <v>2195</v>
      </c>
      <c r="C2770" s="25" t="s">
        <v>2088</v>
      </c>
      <c r="D2770" s="25" t="s">
        <v>2056</v>
      </c>
      <c r="E2770" s="45" t="s">
        <v>2155</v>
      </c>
      <c r="F2770" s="52" t="str">
        <f t="shared" si="129"/>
        <v>15W</v>
      </c>
      <c r="G2770" s="52" t="str">
        <f t="shared" si="130"/>
        <v>15WK</v>
      </c>
      <c r="H2770" s="52" t="str">
        <f t="shared" si="131"/>
        <v>15WM</v>
      </c>
    </row>
    <row r="2771" spans="1:8" ht="13.5" thickBot="1" x14ac:dyDescent="0.3">
      <c r="A2771" s="21" t="s">
        <v>2133</v>
      </c>
      <c r="B2771" s="25" t="s">
        <v>2195</v>
      </c>
      <c r="C2771" s="25" t="s">
        <v>2088</v>
      </c>
      <c r="D2771" s="25" t="s">
        <v>2056</v>
      </c>
      <c r="E2771" s="45" t="s">
        <v>2155</v>
      </c>
      <c r="F2771" s="52" t="str">
        <f t="shared" si="129"/>
        <v>15W</v>
      </c>
      <c r="G2771" s="52" t="str">
        <f t="shared" si="130"/>
        <v>15WK</v>
      </c>
      <c r="H2771" s="52" t="str">
        <f t="shared" si="131"/>
        <v>15WM</v>
      </c>
    </row>
    <row r="2772" spans="1:8" ht="13.5" thickBot="1" x14ac:dyDescent="0.3">
      <c r="A2772" s="21" t="s">
        <v>2124</v>
      </c>
      <c r="B2772" s="25" t="s">
        <v>2195</v>
      </c>
      <c r="C2772" s="25" t="s">
        <v>2088</v>
      </c>
      <c r="D2772" s="25" t="s">
        <v>2056</v>
      </c>
      <c r="E2772" s="45" t="s">
        <v>2156</v>
      </c>
      <c r="F2772" s="52" t="str">
        <f t="shared" si="129"/>
        <v>16W</v>
      </c>
      <c r="G2772" s="52" t="str">
        <f t="shared" si="130"/>
        <v>16WK</v>
      </c>
      <c r="H2772" s="52" t="str">
        <f t="shared" si="131"/>
        <v>16WM</v>
      </c>
    </row>
    <row r="2773" spans="1:8" ht="13.5" thickBot="1" x14ac:dyDescent="0.3">
      <c r="A2773" s="21" t="s">
        <v>2134</v>
      </c>
      <c r="B2773" s="25" t="s">
        <v>2195</v>
      </c>
      <c r="C2773" s="25" t="s">
        <v>2088</v>
      </c>
      <c r="D2773" s="25" t="s">
        <v>2056</v>
      </c>
      <c r="E2773" s="45" t="s">
        <v>2157</v>
      </c>
      <c r="F2773" s="52" t="str">
        <f t="shared" si="129"/>
        <v>17W</v>
      </c>
      <c r="G2773" s="52" t="str">
        <f t="shared" si="130"/>
        <v>17WK</v>
      </c>
      <c r="H2773" s="52" t="str">
        <f t="shared" si="131"/>
        <v>17WM</v>
      </c>
    </row>
    <row r="2774" spans="1:8" ht="13.5" thickBot="1" x14ac:dyDescent="0.3">
      <c r="A2774" s="21" t="s">
        <v>2135</v>
      </c>
      <c r="B2774" s="25" t="s">
        <v>2195</v>
      </c>
      <c r="C2774" s="25" t="s">
        <v>2088</v>
      </c>
      <c r="D2774" s="25" t="s">
        <v>2056</v>
      </c>
      <c r="E2774" s="45" t="s">
        <v>2157</v>
      </c>
      <c r="F2774" s="52" t="str">
        <f t="shared" si="129"/>
        <v>17W</v>
      </c>
      <c r="G2774" s="52" t="str">
        <f t="shared" si="130"/>
        <v>17WK</v>
      </c>
      <c r="H2774" s="52" t="str">
        <f t="shared" si="131"/>
        <v>17WM</v>
      </c>
    </row>
    <row r="2775" spans="1:8" ht="13.5" thickBot="1" x14ac:dyDescent="0.3">
      <c r="A2775" s="21" t="s">
        <v>2136</v>
      </c>
      <c r="B2775" s="25" t="s">
        <v>2195</v>
      </c>
      <c r="C2775" s="25" t="s">
        <v>2088</v>
      </c>
      <c r="D2775" s="25" t="s">
        <v>2056</v>
      </c>
      <c r="E2775" s="45" t="s">
        <v>2157</v>
      </c>
      <c r="F2775" s="52" t="str">
        <f t="shared" si="129"/>
        <v>17W</v>
      </c>
      <c r="G2775" s="52" t="str">
        <f t="shared" si="130"/>
        <v>17WK</v>
      </c>
      <c r="H2775" s="52" t="str">
        <f t="shared" si="131"/>
        <v>17WM</v>
      </c>
    </row>
    <row r="2776" spans="1:8" ht="26.25" thickBot="1" x14ac:dyDescent="0.3">
      <c r="A2776" s="21" t="s">
        <v>2137</v>
      </c>
      <c r="B2776" s="25" t="s">
        <v>2195</v>
      </c>
      <c r="C2776" s="25" t="s">
        <v>2088</v>
      </c>
      <c r="D2776" s="25" t="s">
        <v>2056</v>
      </c>
      <c r="E2776" s="45" t="s">
        <v>2157</v>
      </c>
      <c r="F2776" s="52" t="str">
        <f t="shared" si="129"/>
        <v>17W</v>
      </c>
      <c r="G2776" s="52" t="str">
        <f t="shared" si="130"/>
        <v>17WK</v>
      </c>
      <c r="H2776" s="52" t="str">
        <f t="shared" si="131"/>
        <v>17WM</v>
      </c>
    </row>
    <row r="2777" spans="1:8" ht="39" thickBot="1" x14ac:dyDescent="0.3">
      <c r="A2777" s="21" t="s">
        <v>2861</v>
      </c>
      <c r="B2777" s="25" t="s">
        <v>2195</v>
      </c>
      <c r="C2777" s="25" t="s">
        <v>2088</v>
      </c>
      <c r="D2777" s="25" t="s">
        <v>2056</v>
      </c>
      <c r="E2777" s="45" t="s">
        <v>2157</v>
      </c>
      <c r="F2777" s="52" t="str">
        <f t="shared" si="129"/>
        <v>17W</v>
      </c>
      <c r="G2777" s="52" t="str">
        <f t="shared" si="130"/>
        <v>17WK</v>
      </c>
      <c r="H2777" s="52" t="str">
        <f t="shared" si="131"/>
        <v>17WM</v>
      </c>
    </row>
    <row r="2778" spans="1:8" ht="13.5" thickBot="1" x14ac:dyDescent="0.3">
      <c r="A2778" s="21" t="s">
        <v>2138</v>
      </c>
      <c r="B2778" s="25" t="s">
        <v>2195</v>
      </c>
      <c r="C2778" s="25" t="s">
        <v>2088</v>
      </c>
      <c r="D2778" s="25" t="s">
        <v>2056</v>
      </c>
      <c r="E2778" s="45" t="s">
        <v>2157</v>
      </c>
      <c r="F2778" s="52" t="str">
        <f t="shared" si="129"/>
        <v>17W</v>
      </c>
      <c r="G2778" s="52" t="str">
        <f t="shared" si="130"/>
        <v>17WK</v>
      </c>
      <c r="H2778" s="52" t="str">
        <f t="shared" si="131"/>
        <v>17WM</v>
      </c>
    </row>
    <row r="2779" spans="1:8" ht="26.25" thickBot="1" x14ac:dyDescent="0.3">
      <c r="A2779" s="21" t="s">
        <v>2139</v>
      </c>
      <c r="B2779" s="25" t="s">
        <v>2195</v>
      </c>
      <c r="C2779" s="25" t="s">
        <v>2088</v>
      </c>
      <c r="D2779" s="25" t="s">
        <v>2056</v>
      </c>
      <c r="E2779" s="45" t="s">
        <v>2157</v>
      </c>
      <c r="F2779" s="52" t="str">
        <f t="shared" si="129"/>
        <v>17W</v>
      </c>
      <c r="G2779" s="52" t="str">
        <f t="shared" si="130"/>
        <v>17WK</v>
      </c>
      <c r="H2779" s="52" t="str">
        <f t="shared" si="131"/>
        <v>17WM</v>
      </c>
    </row>
    <row r="2780" spans="1:8" ht="13.5" thickBot="1" x14ac:dyDescent="0.3">
      <c r="A2780" s="21" t="s">
        <v>2140</v>
      </c>
      <c r="B2780" s="25" t="s">
        <v>2195</v>
      </c>
      <c r="C2780" s="25" t="s">
        <v>2088</v>
      </c>
      <c r="D2780" s="25" t="s">
        <v>2056</v>
      </c>
      <c r="E2780" s="45" t="s">
        <v>2157</v>
      </c>
      <c r="F2780" s="52" t="str">
        <f t="shared" si="129"/>
        <v>17W</v>
      </c>
      <c r="G2780" s="52" t="str">
        <f t="shared" si="130"/>
        <v>17WK</v>
      </c>
      <c r="H2780" s="52" t="str">
        <f t="shared" si="131"/>
        <v>17WM</v>
      </c>
    </row>
    <row r="2781" spans="1:8" ht="13.5" thickBot="1" x14ac:dyDescent="0.3">
      <c r="A2781" s="21" t="s">
        <v>2862</v>
      </c>
      <c r="B2781" s="25" t="s">
        <v>2195</v>
      </c>
      <c r="C2781" s="25" t="s">
        <v>2088</v>
      </c>
      <c r="D2781" s="25" t="s">
        <v>2056</v>
      </c>
      <c r="E2781" s="45" t="s">
        <v>2158</v>
      </c>
      <c r="F2781" s="52" t="str">
        <f t="shared" si="129"/>
        <v>18W</v>
      </c>
      <c r="G2781" s="52" t="str">
        <f t="shared" si="130"/>
        <v>18WK</v>
      </c>
      <c r="H2781" s="52" t="str">
        <f t="shared" si="131"/>
        <v>18WM</v>
      </c>
    </row>
    <row r="2782" spans="1:8" ht="13.5" thickBot="1" x14ac:dyDescent="0.3">
      <c r="A2782" s="21" t="s">
        <v>2141</v>
      </c>
      <c r="B2782" s="25" t="s">
        <v>2195</v>
      </c>
      <c r="C2782" s="25" t="s">
        <v>2088</v>
      </c>
      <c r="D2782" s="25" t="s">
        <v>2056</v>
      </c>
      <c r="E2782" s="45" t="s">
        <v>2158</v>
      </c>
      <c r="F2782" s="52" t="str">
        <f t="shared" si="129"/>
        <v>18W</v>
      </c>
      <c r="G2782" s="52" t="str">
        <f t="shared" si="130"/>
        <v>18WK</v>
      </c>
      <c r="H2782" s="52" t="str">
        <f t="shared" si="131"/>
        <v>18WM</v>
      </c>
    </row>
    <row r="2783" spans="1:8" ht="39" thickBot="1" x14ac:dyDescent="0.3">
      <c r="A2783" s="21" t="s">
        <v>2142</v>
      </c>
      <c r="B2783" s="25" t="s">
        <v>2195</v>
      </c>
      <c r="C2783" s="25" t="s">
        <v>2088</v>
      </c>
      <c r="D2783" s="25" t="s">
        <v>2057</v>
      </c>
      <c r="E2783" s="45" t="s">
        <v>2152</v>
      </c>
      <c r="F2783" s="52" t="str">
        <f t="shared" si="129"/>
        <v>11O</v>
      </c>
      <c r="G2783" s="52" t="str">
        <f t="shared" si="130"/>
        <v>11OK</v>
      </c>
      <c r="H2783" s="52" t="str">
        <f t="shared" si="131"/>
        <v>11OM</v>
      </c>
    </row>
    <row r="2784" spans="1:8" ht="13.5" thickBot="1" x14ac:dyDescent="0.3">
      <c r="A2784" s="21" t="s">
        <v>2143</v>
      </c>
      <c r="B2784" s="25" t="s">
        <v>2195</v>
      </c>
      <c r="C2784" s="25" t="s">
        <v>2088</v>
      </c>
      <c r="D2784" s="25" t="s">
        <v>2057</v>
      </c>
      <c r="E2784" s="45" t="s">
        <v>2153</v>
      </c>
      <c r="F2784" s="52" t="str">
        <f t="shared" si="129"/>
        <v>12O</v>
      </c>
      <c r="G2784" s="52" t="str">
        <f t="shared" si="130"/>
        <v>12OK</v>
      </c>
      <c r="H2784" s="52" t="str">
        <f t="shared" si="131"/>
        <v>12OM</v>
      </c>
    </row>
    <row r="2785" spans="1:8" ht="26.25" thickBot="1" x14ac:dyDescent="0.3">
      <c r="A2785" s="21" t="s">
        <v>2144</v>
      </c>
      <c r="B2785" s="25" t="s">
        <v>2195</v>
      </c>
      <c r="C2785" s="25" t="s">
        <v>2088</v>
      </c>
      <c r="D2785" s="25" t="s">
        <v>2057</v>
      </c>
      <c r="E2785" s="45" t="s">
        <v>2154</v>
      </c>
      <c r="F2785" s="52" t="str">
        <f t="shared" si="129"/>
        <v>13O</v>
      </c>
      <c r="G2785" s="52" t="str">
        <f t="shared" si="130"/>
        <v>13OK</v>
      </c>
      <c r="H2785" s="52" t="str">
        <f t="shared" si="131"/>
        <v>13OM</v>
      </c>
    </row>
    <row r="2786" spans="1:8" ht="26.25" thickBot="1" x14ac:dyDescent="0.3">
      <c r="A2786" s="21" t="s">
        <v>2145</v>
      </c>
      <c r="B2786" s="25" t="s">
        <v>2195</v>
      </c>
      <c r="C2786" s="25" t="s">
        <v>2088</v>
      </c>
      <c r="D2786" s="25" t="s">
        <v>2057</v>
      </c>
      <c r="E2786" s="45" t="s">
        <v>2155</v>
      </c>
      <c r="F2786" s="52" t="str">
        <f t="shared" si="129"/>
        <v>15O</v>
      </c>
      <c r="G2786" s="52" t="str">
        <f t="shared" si="130"/>
        <v>15OK</v>
      </c>
      <c r="H2786" s="52" t="str">
        <f t="shared" si="131"/>
        <v>15OM</v>
      </c>
    </row>
    <row r="2787" spans="1:8" ht="26.25" thickBot="1" x14ac:dyDescent="0.3">
      <c r="A2787" s="21" t="s">
        <v>2863</v>
      </c>
      <c r="B2787" s="25" t="s">
        <v>2195</v>
      </c>
      <c r="C2787" s="25" t="s">
        <v>2088</v>
      </c>
      <c r="D2787" s="25" t="s">
        <v>2057</v>
      </c>
      <c r="E2787" s="45" t="s">
        <v>2156</v>
      </c>
      <c r="F2787" s="52" t="str">
        <f t="shared" si="129"/>
        <v>16O</v>
      </c>
      <c r="G2787" s="52" t="str">
        <f t="shared" si="130"/>
        <v>16OK</v>
      </c>
      <c r="H2787" s="52" t="str">
        <f t="shared" si="131"/>
        <v>16OM</v>
      </c>
    </row>
    <row r="2788" spans="1:8" ht="26.25" thickBot="1" x14ac:dyDescent="0.3">
      <c r="A2788" s="21" t="s">
        <v>2146</v>
      </c>
      <c r="B2788" s="25" t="s">
        <v>2195</v>
      </c>
      <c r="C2788" s="25" t="s">
        <v>2088</v>
      </c>
      <c r="D2788" s="25" t="s">
        <v>2057</v>
      </c>
      <c r="E2788" s="45" t="s">
        <v>2157</v>
      </c>
      <c r="F2788" s="52" t="str">
        <f t="shared" si="129"/>
        <v>17O</v>
      </c>
      <c r="G2788" s="52" t="str">
        <f t="shared" si="130"/>
        <v>17OK</v>
      </c>
      <c r="H2788" s="52" t="str">
        <f t="shared" si="131"/>
        <v>17OM</v>
      </c>
    </row>
    <row r="2789" spans="1:8" ht="26.25" thickBot="1" x14ac:dyDescent="0.3">
      <c r="A2789" s="21" t="s">
        <v>2855</v>
      </c>
      <c r="B2789" s="25" t="s">
        <v>2195</v>
      </c>
      <c r="C2789" s="25" t="s">
        <v>2088</v>
      </c>
      <c r="D2789" s="25" t="s">
        <v>2057</v>
      </c>
      <c r="E2789" s="45" t="s">
        <v>2158</v>
      </c>
      <c r="F2789" s="52" t="str">
        <f t="shared" si="129"/>
        <v>18O</v>
      </c>
      <c r="G2789" s="52" t="str">
        <f t="shared" si="130"/>
        <v>18OK</v>
      </c>
      <c r="H2789" s="52" t="str">
        <f t="shared" si="131"/>
        <v>18OM</v>
      </c>
    </row>
    <row r="2790" spans="1:8" ht="13.5" thickBot="1" x14ac:dyDescent="0.3">
      <c r="A2790" s="21" t="s">
        <v>2147</v>
      </c>
      <c r="B2790" s="25" t="s">
        <v>2195</v>
      </c>
      <c r="C2790" s="25" t="s">
        <v>2088</v>
      </c>
      <c r="D2790" s="25" t="s">
        <v>2057</v>
      </c>
      <c r="E2790" s="45" t="s">
        <v>2159</v>
      </c>
      <c r="F2790" s="52" t="str">
        <f t="shared" si="129"/>
        <v>20O</v>
      </c>
      <c r="G2790" s="52" t="str">
        <f t="shared" si="130"/>
        <v>20OK</v>
      </c>
      <c r="H2790" s="52" t="str">
        <f t="shared" si="131"/>
        <v>20OM</v>
      </c>
    </row>
    <row r="2791" spans="1:8" ht="26.25" thickBot="1" x14ac:dyDescent="0.3">
      <c r="A2791" s="21" t="s">
        <v>2148</v>
      </c>
      <c r="B2791" s="25" t="s">
        <v>2195</v>
      </c>
      <c r="C2791" s="25" t="s">
        <v>2088</v>
      </c>
      <c r="D2791" s="25" t="s">
        <v>2058</v>
      </c>
      <c r="E2791" s="45" t="s">
        <v>2152</v>
      </c>
      <c r="F2791" s="52" t="str">
        <f t="shared" si="129"/>
        <v>11T</v>
      </c>
      <c r="G2791" s="52" t="str">
        <f t="shared" si="130"/>
        <v>11TK</v>
      </c>
      <c r="H2791" s="52" t="str">
        <f t="shared" si="131"/>
        <v>11TM</v>
      </c>
    </row>
    <row r="2792" spans="1:8" ht="13.5" thickBot="1" x14ac:dyDescent="0.3">
      <c r="A2792" s="21" t="s">
        <v>2149</v>
      </c>
      <c r="B2792" s="25" t="s">
        <v>2195</v>
      </c>
      <c r="C2792" s="25" t="s">
        <v>2088</v>
      </c>
      <c r="D2792" s="25" t="s">
        <v>2058</v>
      </c>
      <c r="E2792" s="45" t="s">
        <v>2153</v>
      </c>
      <c r="F2792" s="52" t="str">
        <f t="shared" si="129"/>
        <v>12T</v>
      </c>
      <c r="G2792" s="52" t="str">
        <f t="shared" si="130"/>
        <v>12TK</v>
      </c>
      <c r="H2792" s="52" t="str">
        <f t="shared" si="131"/>
        <v>12TM</v>
      </c>
    </row>
    <row r="2793" spans="1:8" ht="26.25" thickBot="1" x14ac:dyDescent="0.3">
      <c r="A2793" s="21" t="s">
        <v>2150</v>
      </c>
      <c r="B2793" s="25" t="s">
        <v>2195</v>
      </c>
      <c r="C2793" s="25" t="s">
        <v>2088</v>
      </c>
      <c r="D2793" s="25" t="s">
        <v>2058</v>
      </c>
      <c r="E2793" s="45" t="s">
        <v>2153</v>
      </c>
      <c r="F2793" s="52" t="str">
        <f t="shared" si="129"/>
        <v>12T</v>
      </c>
      <c r="G2793" s="52" t="str">
        <f t="shared" si="130"/>
        <v>12TK</v>
      </c>
      <c r="H2793" s="52" t="str">
        <f t="shared" si="131"/>
        <v>12TM</v>
      </c>
    </row>
    <row r="2794" spans="1:8" ht="13.5" thickBot="1" x14ac:dyDescent="0.3">
      <c r="A2794" s="21" t="s">
        <v>2864</v>
      </c>
      <c r="B2794" s="25" t="s">
        <v>2195</v>
      </c>
      <c r="C2794" s="25" t="s">
        <v>2088</v>
      </c>
      <c r="D2794" s="25" t="s">
        <v>2058</v>
      </c>
      <c r="E2794" s="45" t="s">
        <v>2157</v>
      </c>
      <c r="F2794" s="52" t="str">
        <f t="shared" si="129"/>
        <v>17T</v>
      </c>
      <c r="G2794" s="52" t="str">
        <f t="shared" si="130"/>
        <v>17TK</v>
      </c>
      <c r="H2794" s="52" t="str">
        <f t="shared" si="131"/>
        <v>17TM</v>
      </c>
    </row>
    <row r="2795" spans="1:8" ht="26.25" thickBot="1" x14ac:dyDescent="0.3">
      <c r="A2795" s="21" t="s">
        <v>2151</v>
      </c>
      <c r="B2795" s="46" t="s">
        <v>2195</v>
      </c>
      <c r="C2795" s="46" t="s">
        <v>2088</v>
      </c>
      <c r="D2795" s="46" t="s">
        <v>2055</v>
      </c>
      <c r="E2795" s="47" t="s">
        <v>2160</v>
      </c>
      <c r="F2795" s="52" t="str">
        <f t="shared" si="129"/>
        <v>21S</v>
      </c>
      <c r="G2795" s="52" t="str">
        <f t="shared" si="130"/>
        <v>21SK</v>
      </c>
      <c r="H2795" s="52" t="str">
        <f t="shared" si="131"/>
        <v>21SM</v>
      </c>
    </row>
    <row r="2796" spans="1:8" ht="26.25" thickBot="1" x14ac:dyDescent="0.3">
      <c r="A2796" s="26" t="s">
        <v>2854</v>
      </c>
      <c r="B2796" s="27" t="s">
        <v>2086</v>
      </c>
      <c r="C2796" s="27" t="s">
        <v>2087</v>
      </c>
      <c r="D2796" s="27" t="s">
        <v>2057</v>
      </c>
      <c r="E2796" s="45">
        <v>14</v>
      </c>
      <c r="F2796" s="52" t="str">
        <f t="shared" ref="F2796:F2859" si="132">CONCATENATE(E2796,D2796)</f>
        <v>14O</v>
      </c>
      <c r="G2796" s="52" t="str">
        <f t="shared" ref="G2796:G2859" si="133">CONCATENATE(F2796,B2796)</f>
        <v>14OU</v>
      </c>
      <c r="H2796" s="52" t="str">
        <f t="shared" ref="H2796:H2859" si="134">CONCATENATE(F2796,C2796)</f>
        <v>14OP</v>
      </c>
    </row>
    <row r="2797" spans="1:8" ht="13.5" thickBot="1" x14ac:dyDescent="0.3">
      <c r="A2797" s="26" t="s">
        <v>225</v>
      </c>
      <c r="B2797" s="27" t="s">
        <v>2058</v>
      </c>
      <c r="C2797" s="27" t="s">
        <v>2087</v>
      </c>
      <c r="D2797" s="27" t="s">
        <v>2057</v>
      </c>
      <c r="E2797" s="45">
        <v>14</v>
      </c>
      <c r="F2797" s="52" t="str">
        <f t="shared" si="132"/>
        <v>14O</v>
      </c>
      <c r="G2797" s="52" t="str">
        <f t="shared" si="133"/>
        <v>14OT</v>
      </c>
      <c r="H2797" s="52" t="str">
        <f t="shared" si="134"/>
        <v>14OP</v>
      </c>
    </row>
    <row r="2798" spans="1:8" ht="13.5" thickBot="1" x14ac:dyDescent="0.3">
      <c r="A2798" s="26" t="s">
        <v>2414</v>
      </c>
      <c r="B2798" s="27" t="s">
        <v>2086</v>
      </c>
      <c r="C2798" s="27" t="s">
        <v>2088</v>
      </c>
      <c r="D2798" s="27" t="s">
        <v>2057</v>
      </c>
      <c r="E2798" s="45">
        <v>14</v>
      </c>
      <c r="F2798" s="52" t="str">
        <f t="shared" si="132"/>
        <v>14O</v>
      </c>
      <c r="G2798" s="52" t="str">
        <f t="shared" si="133"/>
        <v>14OU</v>
      </c>
      <c r="H2798" s="52" t="str">
        <f t="shared" si="134"/>
        <v>14OM</v>
      </c>
    </row>
    <row r="2799" spans="1:8" ht="26.25" thickBot="1" x14ac:dyDescent="0.3">
      <c r="A2799" s="26" t="s">
        <v>940</v>
      </c>
      <c r="B2799" s="27" t="s">
        <v>2195</v>
      </c>
      <c r="C2799" s="27" t="s">
        <v>2088</v>
      </c>
      <c r="D2799" s="27" t="s">
        <v>2057</v>
      </c>
      <c r="E2799" s="45">
        <v>14</v>
      </c>
      <c r="F2799" s="52" t="str">
        <f t="shared" si="132"/>
        <v>14O</v>
      </c>
      <c r="G2799" s="52" t="str">
        <f t="shared" si="133"/>
        <v>14OK</v>
      </c>
      <c r="H2799" s="52" t="str">
        <f t="shared" si="134"/>
        <v>14OM</v>
      </c>
    </row>
    <row r="2800" spans="1:8" ht="13.5" thickBot="1" x14ac:dyDescent="0.3">
      <c r="A2800" s="26" t="s">
        <v>1099</v>
      </c>
      <c r="B2800" s="27" t="s">
        <v>2058</v>
      </c>
      <c r="C2800" s="27" t="s">
        <v>2088</v>
      </c>
      <c r="D2800" s="27" t="s">
        <v>2057</v>
      </c>
      <c r="E2800" s="45">
        <v>14</v>
      </c>
      <c r="F2800" s="52" t="str">
        <f t="shared" si="132"/>
        <v>14O</v>
      </c>
      <c r="G2800" s="52" t="str">
        <f t="shared" si="133"/>
        <v>14OT</v>
      </c>
      <c r="H2800" s="52" t="str">
        <f t="shared" si="134"/>
        <v>14OM</v>
      </c>
    </row>
    <row r="2801" spans="1:8" ht="13.5" thickBot="1" x14ac:dyDescent="0.3">
      <c r="A2801" s="26" t="s">
        <v>2853</v>
      </c>
      <c r="B2801" s="27" t="s">
        <v>2058</v>
      </c>
      <c r="C2801" s="27" t="s">
        <v>2088</v>
      </c>
      <c r="D2801" s="27" t="s">
        <v>2057</v>
      </c>
      <c r="E2801" s="45">
        <v>14</v>
      </c>
      <c r="F2801" s="52" t="str">
        <f t="shared" si="132"/>
        <v>14O</v>
      </c>
      <c r="G2801" s="52" t="str">
        <f t="shared" si="133"/>
        <v>14OT</v>
      </c>
      <c r="H2801" s="52" t="str">
        <f t="shared" si="134"/>
        <v>14OM</v>
      </c>
    </row>
    <row r="2802" spans="1:8" ht="26.25" thickBot="1" x14ac:dyDescent="0.3">
      <c r="A2802" s="26" t="s">
        <v>2459</v>
      </c>
      <c r="B2802" s="27"/>
      <c r="C2802" s="27" t="s">
        <v>2087</v>
      </c>
      <c r="D2802" s="27" t="s">
        <v>2057</v>
      </c>
      <c r="E2802" s="45">
        <v>14</v>
      </c>
      <c r="F2802" s="52" t="str">
        <f t="shared" si="132"/>
        <v>14O</v>
      </c>
      <c r="G2802" s="52" t="str">
        <f t="shared" si="133"/>
        <v>14O</v>
      </c>
      <c r="H2802" s="52" t="str">
        <f t="shared" si="134"/>
        <v>14OP</v>
      </c>
    </row>
    <row r="2803" spans="1:8" ht="13.5" thickBot="1" x14ac:dyDescent="0.3">
      <c r="A2803" s="26" t="s">
        <v>1579</v>
      </c>
      <c r="B2803" s="27" t="s">
        <v>2058</v>
      </c>
      <c r="C2803" s="27" t="s">
        <v>2087</v>
      </c>
      <c r="D2803" s="27" t="s">
        <v>2057</v>
      </c>
      <c r="E2803" s="45">
        <v>14</v>
      </c>
      <c r="F2803" s="52" t="str">
        <f t="shared" si="132"/>
        <v>14O</v>
      </c>
      <c r="G2803" s="52" t="str">
        <f t="shared" si="133"/>
        <v>14OT</v>
      </c>
      <c r="H2803" s="52" t="str">
        <f t="shared" si="134"/>
        <v>14OP</v>
      </c>
    </row>
    <row r="2804" spans="1:8" ht="13.5" thickBot="1" x14ac:dyDescent="0.3">
      <c r="A2804" s="26" t="s">
        <v>2451</v>
      </c>
      <c r="B2804" s="48" t="s">
        <v>2058</v>
      </c>
      <c r="C2804" s="27" t="s">
        <v>2088</v>
      </c>
      <c r="D2804" s="27" t="s">
        <v>2057</v>
      </c>
      <c r="E2804" s="45">
        <v>14</v>
      </c>
      <c r="F2804" s="52" t="str">
        <f t="shared" si="132"/>
        <v>14O</v>
      </c>
      <c r="G2804" s="52" t="str">
        <f t="shared" si="133"/>
        <v>14OT</v>
      </c>
      <c r="H2804" s="52" t="str">
        <f t="shared" si="134"/>
        <v>14OM</v>
      </c>
    </row>
    <row r="2805" spans="1:8" ht="13.5" thickBot="1" x14ac:dyDescent="0.3">
      <c r="A2805" s="26" t="s">
        <v>1922</v>
      </c>
      <c r="B2805" s="27" t="s">
        <v>2058</v>
      </c>
      <c r="C2805" s="27" t="s">
        <v>2088</v>
      </c>
      <c r="D2805" s="27" t="s">
        <v>2057</v>
      </c>
      <c r="E2805" s="45">
        <v>14</v>
      </c>
      <c r="F2805" s="52" t="str">
        <f t="shared" si="132"/>
        <v>14O</v>
      </c>
      <c r="G2805" s="52" t="str">
        <f t="shared" si="133"/>
        <v>14OT</v>
      </c>
      <c r="H2805" s="52" t="str">
        <f t="shared" si="134"/>
        <v>14OM</v>
      </c>
    </row>
    <row r="2806" spans="1:8" ht="13.5" thickBot="1" x14ac:dyDescent="0.3">
      <c r="A2806" s="26" t="s">
        <v>2017</v>
      </c>
      <c r="B2806" s="27" t="s">
        <v>2195</v>
      </c>
      <c r="C2806" s="27" t="s">
        <v>2088</v>
      </c>
      <c r="D2806" s="27" t="s">
        <v>2057</v>
      </c>
      <c r="E2806" s="45">
        <v>14</v>
      </c>
      <c r="F2806" s="52" t="str">
        <f t="shared" si="132"/>
        <v>14O</v>
      </c>
      <c r="G2806" s="52" t="str">
        <f t="shared" si="133"/>
        <v>14OK</v>
      </c>
      <c r="H2806" s="52" t="str">
        <f t="shared" si="134"/>
        <v>14OM</v>
      </c>
    </row>
    <row r="2807" spans="1:8" ht="13.5" thickBot="1" x14ac:dyDescent="0.3">
      <c r="A2807" s="26" t="s">
        <v>2852</v>
      </c>
      <c r="B2807" s="27" t="s">
        <v>2086</v>
      </c>
      <c r="C2807" s="27" t="s">
        <v>2087</v>
      </c>
      <c r="D2807" s="27" t="s">
        <v>2055</v>
      </c>
      <c r="E2807" s="45">
        <v>14</v>
      </c>
      <c r="F2807" s="52" t="str">
        <f t="shared" si="132"/>
        <v>14S</v>
      </c>
      <c r="G2807" s="52" t="str">
        <f t="shared" si="133"/>
        <v>14SU</v>
      </c>
      <c r="H2807" s="52" t="str">
        <f t="shared" si="134"/>
        <v>14SP</v>
      </c>
    </row>
    <row r="2808" spans="1:8" ht="13.5" thickBot="1" x14ac:dyDescent="0.3">
      <c r="A2808" s="26" t="s">
        <v>190</v>
      </c>
      <c r="B2808" s="27" t="s">
        <v>2058</v>
      </c>
      <c r="C2808" s="27" t="s">
        <v>2087</v>
      </c>
      <c r="D2808" s="27" t="s">
        <v>2055</v>
      </c>
      <c r="E2808" s="45">
        <v>14</v>
      </c>
      <c r="F2808" s="52" t="str">
        <f t="shared" si="132"/>
        <v>14S</v>
      </c>
      <c r="G2808" s="52" t="str">
        <f t="shared" si="133"/>
        <v>14ST</v>
      </c>
      <c r="H2808" s="52" t="str">
        <f t="shared" si="134"/>
        <v>14SP</v>
      </c>
    </row>
    <row r="2809" spans="1:8" ht="13.5" thickBot="1" x14ac:dyDescent="0.3">
      <c r="A2809" s="26" t="s">
        <v>637</v>
      </c>
      <c r="B2809" s="27" t="s">
        <v>2086</v>
      </c>
      <c r="C2809" s="27" t="s">
        <v>2088</v>
      </c>
      <c r="D2809" s="27" t="s">
        <v>2055</v>
      </c>
      <c r="E2809" s="45">
        <v>14</v>
      </c>
      <c r="F2809" s="52" t="str">
        <f t="shared" si="132"/>
        <v>14S</v>
      </c>
      <c r="G2809" s="52" t="str">
        <f t="shared" si="133"/>
        <v>14SU</v>
      </c>
      <c r="H2809" s="52" t="str">
        <f t="shared" si="134"/>
        <v>14SM</v>
      </c>
    </row>
    <row r="2810" spans="1:8" ht="26.25" thickBot="1" x14ac:dyDescent="0.3">
      <c r="A2810" s="26" t="s">
        <v>2452</v>
      </c>
      <c r="B2810" s="27" t="s">
        <v>2195</v>
      </c>
      <c r="C2810" s="27" t="s">
        <v>2088</v>
      </c>
      <c r="D2810" s="27" t="s">
        <v>2055</v>
      </c>
      <c r="E2810" s="45">
        <v>14</v>
      </c>
      <c r="F2810" s="52" t="str">
        <f t="shared" si="132"/>
        <v>14S</v>
      </c>
      <c r="G2810" s="52" t="str">
        <f t="shared" si="133"/>
        <v>14SK</v>
      </c>
      <c r="H2810" s="52" t="str">
        <f t="shared" si="134"/>
        <v>14SM</v>
      </c>
    </row>
    <row r="2811" spans="1:8" ht="13.5" thickBot="1" x14ac:dyDescent="0.3">
      <c r="A2811" s="26" t="s">
        <v>2851</v>
      </c>
      <c r="B2811" s="27" t="s">
        <v>2195</v>
      </c>
      <c r="C2811" s="27" t="s">
        <v>2087</v>
      </c>
      <c r="D2811" s="27" t="s">
        <v>2055</v>
      </c>
      <c r="E2811" s="45">
        <v>14</v>
      </c>
      <c r="F2811" s="52" t="str">
        <f t="shared" si="132"/>
        <v>14S</v>
      </c>
      <c r="G2811" s="52" t="str">
        <f t="shared" si="133"/>
        <v>14SK</v>
      </c>
      <c r="H2811" s="52" t="str">
        <f t="shared" si="134"/>
        <v>14SP</v>
      </c>
    </row>
    <row r="2812" spans="1:8" ht="13.5" thickBot="1" x14ac:dyDescent="0.3">
      <c r="A2812" s="26" t="s">
        <v>1021</v>
      </c>
      <c r="B2812" s="27" t="s">
        <v>2058</v>
      </c>
      <c r="C2812" s="27" t="s">
        <v>2088</v>
      </c>
      <c r="D2812" s="27" t="s">
        <v>2055</v>
      </c>
      <c r="E2812" s="45">
        <v>14</v>
      </c>
      <c r="F2812" s="52" t="str">
        <f t="shared" si="132"/>
        <v>14S</v>
      </c>
      <c r="G2812" s="52" t="str">
        <f t="shared" si="133"/>
        <v>14ST</v>
      </c>
      <c r="H2812" s="52" t="str">
        <f t="shared" si="134"/>
        <v>14SM</v>
      </c>
    </row>
    <row r="2813" spans="1:8" ht="13.5" thickBot="1" x14ac:dyDescent="0.3">
      <c r="A2813" s="26" t="s">
        <v>2850</v>
      </c>
      <c r="B2813" s="27" t="s">
        <v>2058</v>
      </c>
      <c r="C2813" s="27" t="s">
        <v>2088</v>
      </c>
      <c r="D2813" s="27" t="s">
        <v>2055</v>
      </c>
      <c r="E2813" s="45">
        <v>14</v>
      </c>
      <c r="F2813" s="52" t="str">
        <f t="shared" si="132"/>
        <v>14S</v>
      </c>
      <c r="G2813" s="52" t="str">
        <f t="shared" si="133"/>
        <v>14ST</v>
      </c>
      <c r="H2813" s="52" t="str">
        <f t="shared" si="134"/>
        <v>14SM</v>
      </c>
    </row>
    <row r="2814" spans="1:8" ht="13.5" thickBot="1" x14ac:dyDescent="0.3">
      <c r="A2814" s="26" t="s">
        <v>1357</v>
      </c>
      <c r="B2814" s="27"/>
      <c r="C2814" s="27" t="s">
        <v>2087</v>
      </c>
      <c r="D2814" s="27" t="s">
        <v>2055</v>
      </c>
      <c r="E2814" s="45">
        <v>14</v>
      </c>
      <c r="F2814" s="52" t="str">
        <f t="shared" si="132"/>
        <v>14S</v>
      </c>
      <c r="G2814" s="52" t="str">
        <f t="shared" si="133"/>
        <v>14S</v>
      </c>
      <c r="H2814" s="52" t="str">
        <f t="shared" si="134"/>
        <v>14SP</v>
      </c>
    </row>
    <row r="2815" spans="1:8" ht="13.5" thickBot="1" x14ac:dyDescent="0.3">
      <c r="A2815" s="26" t="s">
        <v>1527</v>
      </c>
      <c r="B2815" s="27" t="s">
        <v>2058</v>
      </c>
      <c r="C2815" s="27" t="s">
        <v>2087</v>
      </c>
      <c r="D2815" s="27" t="s">
        <v>2055</v>
      </c>
      <c r="E2815" s="45">
        <v>14</v>
      </c>
      <c r="F2815" s="52" t="str">
        <f t="shared" si="132"/>
        <v>14S</v>
      </c>
      <c r="G2815" s="52" t="str">
        <f t="shared" si="133"/>
        <v>14ST</v>
      </c>
      <c r="H2815" s="52" t="str">
        <f t="shared" si="134"/>
        <v>14SP</v>
      </c>
    </row>
    <row r="2816" spans="1:8" ht="13.5" thickBot="1" x14ac:dyDescent="0.3">
      <c r="A2816" s="26" t="s">
        <v>1632</v>
      </c>
      <c r="B2816" s="48" t="s">
        <v>2058</v>
      </c>
      <c r="C2816" s="27" t="s">
        <v>2088</v>
      </c>
      <c r="D2816" s="27" t="s">
        <v>2055</v>
      </c>
      <c r="E2816" s="45">
        <v>14</v>
      </c>
      <c r="F2816" s="52" t="str">
        <f t="shared" si="132"/>
        <v>14S</v>
      </c>
      <c r="G2816" s="52" t="str">
        <f t="shared" si="133"/>
        <v>14ST</v>
      </c>
      <c r="H2816" s="52" t="str">
        <f t="shared" si="134"/>
        <v>14SM</v>
      </c>
    </row>
    <row r="2817" spans="1:8" ht="13.5" thickBot="1" x14ac:dyDescent="0.3">
      <c r="A2817" s="26" t="s">
        <v>1868</v>
      </c>
      <c r="B2817" s="27" t="s">
        <v>2058</v>
      </c>
      <c r="C2817" s="27" t="s">
        <v>2088</v>
      </c>
      <c r="D2817" s="27" t="s">
        <v>2055</v>
      </c>
      <c r="E2817" s="45">
        <v>14</v>
      </c>
      <c r="F2817" s="52" t="str">
        <f t="shared" si="132"/>
        <v>14S</v>
      </c>
      <c r="G2817" s="52" t="str">
        <f t="shared" si="133"/>
        <v>14ST</v>
      </c>
      <c r="H2817" s="52" t="str">
        <f t="shared" si="134"/>
        <v>14SM</v>
      </c>
    </row>
    <row r="2818" spans="1:8" ht="13.5" thickBot="1" x14ac:dyDescent="0.3">
      <c r="A2818" s="26" t="s">
        <v>1961</v>
      </c>
      <c r="B2818" s="27" t="s">
        <v>2195</v>
      </c>
      <c r="C2818" s="27" t="s">
        <v>2088</v>
      </c>
      <c r="D2818" s="27" t="s">
        <v>2055</v>
      </c>
      <c r="E2818" s="45">
        <v>14</v>
      </c>
      <c r="F2818" s="52" t="str">
        <f t="shared" si="132"/>
        <v>14S</v>
      </c>
      <c r="G2818" s="52" t="str">
        <f t="shared" si="133"/>
        <v>14SK</v>
      </c>
      <c r="H2818" s="52" t="str">
        <f t="shared" si="134"/>
        <v>14SM</v>
      </c>
    </row>
    <row r="2819" spans="1:8" ht="13.5" thickBot="1" x14ac:dyDescent="0.3">
      <c r="A2819" s="26" t="s">
        <v>2849</v>
      </c>
      <c r="B2819" s="27" t="s">
        <v>2086</v>
      </c>
      <c r="C2819" s="27" t="s">
        <v>2087</v>
      </c>
      <c r="D2819" s="27" t="s">
        <v>2058</v>
      </c>
      <c r="E2819" s="45">
        <v>14</v>
      </c>
      <c r="F2819" s="52" t="str">
        <f t="shared" si="132"/>
        <v>14T</v>
      </c>
      <c r="G2819" s="52" t="str">
        <f t="shared" si="133"/>
        <v>14TU</v>
      </c>
      <c r="H2819" s="52" t="str">
        <f t="shared" si="134"/>
        <v>14TP</v>
      </c>
    </row>
    <row r="2820" spans="1:8" ht="13.5" thickBot="1" x14ac:dyDescent="0.3">
      <c r="A2820" s="26" t="s">
        <v>235</v>
      </c>
      <c r="B2820" s="27" t="s">
        <v>2058</v>
      </c>
      <c r="C2820" s="27" t="s">
        <v>2087</v>
      </c>
      <c r="D2820" s="27" t="s">
        <v>2058</v>
      </c>
      <c r="E2820" s="45">
        <v>14</v>
      </c>
      <c r="F2820" s="52" t="str">
        <f t="shared" si="132"/>
        <v>14T</v>
      </c>
      <c r="G2820" s="52" t="str">
        <f t="shared" si="133"/>
        <v>14TT</v>
      </c>
      <c r="H2820" s="52" t="str">
        <f t="shared" si="134"/>
        <v>14TP</v>
      </c>
    </row>
    <row r="2821" spans="1:8" ht="13.5" thickBot="1" x14ac:dyDescent="0.3">
      <c r="A2821" s="26" t="s">
        <v>810</v>
      </c>
      <c r="B2821" s="27" t="s">
        <v>2086</v>
      </c>
      <c r="C2821" s="27" t="s">
        <v>2088</v>
      </c>
      <c r="D2821" s="27" t="s">
        <v>2058</v>
      </c>
      <c r="E2821" s="45">
        <v>14</v>
      </c>
      <c r="F2821" s="52" t="str">
        <f t="shared" si="132"/>
        <v>14T</v>
      </c>
      <c r="G2821" s="52" t="str">
        <f t="shared" si="133"/>
        <v>14TU</v>
      </c>
      <c r="H2821" s="52" t="str">
        <f t="shared" si="134"/>
        <v>14TM</v>
      </c>
    </row>
    <row r="2822" spans="1:8" ht="13.5" thickBot="1" x14ac:dyDescent="0.3">
      <c r="A2822" s="26" t="s">
        <v>970</v>
      </c>
      <c r="B2822" s="27" t="s">
        <v>2195</v>
      </c>
      <c r="C2822" s="27" t="s">
        <v>2088</v>
      </c>
      <c r="D2822" s="27" t="s">
        <v>2058</v>
      </c>
      <c r="E2822" s="45">
        <v>14</v>
      </c>
      <c r="F2822" s="52" t="str">
        <f t="shared" si="132"/>
        <v>14T</v>
      </c>
      <c r="G2822" s="52" t="str">
        <f t="shared" si="133"/>
        <v>14TK</v>
      </c>
      <c r="H2822" s="52" t="str">
        <f t="shared" si="134"/>
        <v>14TM</v>
      </c>
    </row>
    <row r="2823" spans="1:8" ht="13.5" thickBot="1" x14ac:dyDescent="0.3">
      <c r="A2823" s="26" t="s">
        <v>2848</v>
      </c>
      <c r="B2823" s="27" t="s">
        <v>2195</v>
      </c>
      <c r="C2823" s="27" t="s">
        <v>2087</v>
      </c>
      <c r="D2823" s="27" t="s">
        <v>2058</v>
      </c>
      <c r="E2823" s="45">
        <v>14</v>
      </c>
      <c r="F2823" s="52" t="str">
        <f t="shared" si="132"/>
        <v>14T</v>
      </c>
      <c r="G2823" s="52" t="str">
        <f t="shared" si="133"/>
        <v>14TK</v>
      </c>
      <c r="H2823" s="52" t="str">
        <f t="shared" si="134"/>
        <v>14TP</v>
      </c>
    </row>
    <row r="2824" spans="1:8" ht="13.5" thickBot="1" x14ac:dyDescent="0.3">
      <c r="A2824" s="26" t="s">
        <v>1124</v>
      </c>
      <c r="B2824" s="27" t="s">
        <v>2058</v>
      </c>
      <c r="C2824" s="27" t="s">
        <v>2088</v>
      </c>
      <c r="D2824" s="27" t="s">
        <v>2058</v>
      </c>
      <c r="E2824" s="45">
        <v>14</v>
      </c>
      <c r="F2824" s="52" t="str">
        <f t="shared" si="132"/>
        <v>14T</v>
      </c>
      <c r="G2824" s="52" t="str">
        <f t="shared" si="133"/>
        <v>14TT</v>
      </c>
      <c r="H2824" s="52" t="str">
        <f t="shared" si="134"/>
        <v>14TM</v>
      </c>
    </row>
    <row r="2825" spans="1:8" ht="13.5" thickBot="1" x14ac:dyDescent="0.3">
      <c r="A2825" s="26" t="s">
        <v>2847</v>
      </c>
      <c r="B2825" s="27" t="s">
        <v>2058</v>
      </c>
      <c r="C2825" s="27" t="s">
        <v>2088</v>
      </c>
      <c r="D2825" s="27" t="s">
        <v>2058</v>
      </c>
      <c r="E2825" s="45">
        <v>14</v>
      </c>
      <c r="F2825" s="52" t="str">
        <f t="shared" si="132"/>
        <v>14T</v>
      </c>
      <c r="G2825" s="52" t="str">
        <f t="shared" si="133"/>
        <v>14TT</v>
      </c>
      <c r="H2825" s="52" t="str">
        <f t="shared" si="134"/>
        <v>14TM</v>
      </c>
    </row>
    <row r="2826" spans="1:8" ht="13.5" thickBot="1" x14ac:dyDescent="0.3">
      <c r="A2826" s="26" t="s">
        <v>2453</v>
      </c>
      <c r="B2826" s="27"/>
      <c r="C2826" s="27" t="s">
        <v>2087</v>
      </c>
      <c r="D2826" s="27" t="s">
        <v>2058</v>
      </c>
      <c r="E2826" s="45">
        <v>14</v>
      </c>
      <c r="F2826" s="52" t="str">
        <f t="shared" si="132"/>
        <v>14T</v>
      </c>
      <c r="G2826" s="52" t="str">
        <f t="shared" si="133"/>
        <v>14T</v>
      </c>
      <c r="H2826" s="52" t="str">
        <f t="shared" si="134"/>
        <v>14TP</v>
      </c>
    </row>
    <row r="2827" spans="1:8" ht="13.5" thickBot="1" x14ac:dyDescent="0.3">
      <c r="A2827" s="26" t="s">
        <v>1600</v>
      </c>
      <c r="B2827" s="27" t="s">
        <v>2058</v>
      </c>
      <c r="C2827" s="27" t="s">
        <v>2087</v>
      </c>
      <c r="D2827" s="27" t="s">
        <v>2058</v>
      </c>
      <c r="E2827" s="45">
        <v>14</v>
      </c>
      <c r="F2827" s="52" t="str">
        <f t="shared" si="132"/>
        <v>14T</v>
      </c>
      <c r="G2827" s="52" t="str">
        <f t="shared" si="133"/>
        <v>14TT</v>
      </c>
      <c r="H2827" s="52" t="str">
        <f t="shared" si="134"/>
        <v>14TP</v>
      </c>
    </row>
    <row r="2828" spans="1:8" ht="13.5" thickBot="1" x14ac:dyDescent="0.3">
      <c r="A2828" s="26" t="s">
        <v>1815</v>
      </c>
      <c r="B2828" s="48" t="s">
        <v>2058</v>
      </c>
      <c r="C2828" s="27" t="s">
        <v>2088</v>
      </c>
      <c r="D2828" s="27" t="s">
        <v>2058</v>
      </c>
      <c r="E2828" s="45">
        <v>14</v>
      </c>
      <c r="F2828" s="52" t="str">
        <f t="shared" si="132"/>
        <v>14T</v>
      </c>
      <c r="G2828" s="52" t="str">
        <f t="shared" si="133"/>
        <v>14TT</v>
      </c>
      <c r="H2828" s="52" t="str">
        <f t="shared" si="134"/>
        <v>14TM</v>
      </c>
    </row>
    <row r="2829" spans="1:8" ht="13.5" thickBot="1" x14ac:dyDescent="0.3">
      <c r="A2829" s="26" t="s">
        <v>1946</v>
      </c>
      <c r="B2829" s="27" t="s">
        <v>2058</v>
      </c>
      <c r="C2829" s="27" t="s">
        <v>2088</v>
      </c>
      <c r="D2829" s="27" t="s">
        <v>2058</v>
      </c>
      <c r="E2829" s="45">
        <v>14</v>
      </c>
      <c r="F2829" s="52" t="str">
        <f t="shared" si="132"/>
        <v>14T</v>
      </c>
      <c r="G2829" s="52" t="str">
        <f t="shared" si="133"/>
        <v>14TT</v>
      </c>
      <c r="H2829" s="52" t="str">
        <f t="shared" si="134"/>
        <v>14TM</v>
      </c>
    </row>
    <row r="2830" spans="1:8" ht="13.5" thickBot="1" x14ac:dyDescent="0.3">
      <c r="A2830" s="26" t="s">
        <v>2038</v>
      </c>
      <c r="B2830" s="27" t="s">
        <v>2195</v>
      </c>
      <c r="C2830" s="27" t="s">
        <v>2088</v>
      </c>
      <c r="D2830" s="27" t="s">
        <v>2058</v>
      </c>
      <c r="E2830" s="45">
        <v>14</v>
      </c>
      <c r="F2830" s="52" t="str">
        <f t="shared" si="132"/>
        <v>14T</v>
      </c>
      <c r="G2830" s="52" t="str">
        <f t="shared" si="133"/>
        <v>14TK</v>
      </c>
      <c r="H2830" s="52" t="str">
        <f t="shared" si="134"/>
        <v>14TM</v>
      </c>
    </row>
    <row r="2831" spans="1:8" ht="13.5" thickBot="1" x14ac:dyDescent="0.3">
      <c r="A2831" s="26" t="s">
        <v>2846</v>
      </c>
      <c r="B2831" s="27" t="s">
        <v>2086</v>
      </c>
      <c r="C2831" s="27" t="s">
        <v>2087</v>
      </c>
      <c r="D2831" s="27" t="s">
        <v>2056</v>
      </c>
      <c r="E2831" s="45">
        <v>14</v>
      </c>
      <c r="F2831" s="52" t="str">
        <f t="shared" si="132"/>
        <v>14W</v>
      </c>
      <c r="G2831" s="52" t="str">
        <f t="shared" si="133"/>
        <v>14WU</v>
      </c>
      <c r="H2831" s="52" t="str">
        <f t="shared" si="134"/>
        <v>14WP</v>
      </c>
    </row>
    <row r="2832" spans="1:8" ht="13.5" thickBot="1" x14ac:dyDescent="0.3">
      <c r="A2832" s="26" t="s">
        <v>211</v>
      </c>
      <c r="B2832" s="27" t="s">
        <v>2058</v>
      </c>
      <c r="C2832" s="27" t="s">
        <v>2087</v>
      </c>
      <c r="D2832" s="27" t="s">
        <v>2056</v>
      </c>
      <c r="E2832" s="45">
        <v>14</v>
      </c>
      <c r="F2832" s="52" t="str">
        <f t="shared" si="132"/>
        <v>14W</v>
      </c>
      <c r="G2832" s="52" t="str">
        <f t="shared" si="133"/>
        <v>14WT</v>
      </c>
      <c r="H2832" s="52" t="str">
        <f t="shared" si="134"/>
        <v>14WP</v>
      </c>
    </row>
    <row r="2833" spans="1:8" ht="13.5" thickBot="1" x14ac:dyDescent="0.3">
      <c r="A2833" s="26" t="s">
        <v>724</v>
      </c>
      <c r="B2833" s="27" t="s">
        <v>2086</v>
      </c>
      <c r="C2833" s="27" t="s">
        <v>2088</v>
      </c>
      <c r="D2833" s="27" t="s">
        <v>2056</v>
      </c>
      <c r="E2833" s="45">
        <v>14</v>
      </c>
      <c r="F2833" s="52" t="str">
        <f t="shared" si="132"/>
        <v>14W</v>
      </c>
      <c r="G2833" s="52" t="str">
        <f t="shared" si="133"/>
        <v>14WU</v>
      </c>
      <c r="H2833" s="52" t="str">
        <f t="shared" si="134"/>
        <v>14WM</v>
      </c>
    </row>
    <row r="2834" spans="1:8" ht="13.5" thickBot="1" x14ac:dyDescent="0.3">
      <c r="A2834" s="26" t="s">
        <v>907</v>
      </c>
      <c r="B2834" s="27" t="s">
        <v>2195</v>
      </c>
      <c r="C2834" s="27" t="s">
        <v>2088</v>
      </c>
      <c r="D2834" s="27" t="s">
        <v>2056</v>
      </c>
      <c r="E2834" s="45">
        <v>14</v>
      </c>
      <c r="F2834" s="52" t="str">
        <f t="shared" si="132"/>
        <v>14W</v>
      </c>
      <c r="G2834" s="52" t="str">
        <f t="shared" si="133"/>
        <v>14WK</v>
      </c>
      <c r="H2834" s="52" t="str">
        <f t="shared" si="134"/>
        <v>14WM</v>
      </c>
    </row>
    <row r="2835" spans="1:8" ht="13.5" thickBot="1" x14ac:dyDescent="0.3">
      <c r="A2835" s="26" t="s">
        <v>2845</v>
      </c>
      <c r="B2835" s="27" t="s">
        <v>2195</v>
      </c>
      <c r="C2835" s="27" t="s">
        <v>2087</v>
      </c>
      <c r="D2835" s="27" t="s">
        <v>2056</v>
      </c>
      <c r="E2835" s="45">
        <v>14</v>
      </c>
      <c r="F2835" s="52" t="str">
        <f t="shared" si="132"/>
        <v>14W</v>
      </c>
      <c r="G2835" s="52" t="str">
        <f t="shared" si="133"/>
        <v>14WK</v>
      </c>
      <c r="H2835" s="52" t="str">
        <f t="shared" si="134"/>
        <v>14WP</v>
      </c>
    </row>
    <row r="2836" spans="1:8" ht="13.5" thickBot="1" x14ac:dyDescent="0.3">
      <c r="A2836" s="26" t="s">
        <v>1062</v>
      </c>
      <c r="B2836" s="27" t="s">
        <v>2058</v>
      </c>
      <c r="C2836" s="27" t="s">
        <v>2088</v>
      </c>
      <c r="D2836" s="27" t="s">
        <v>2056</v>
      </c>
      <c r="E2836" s="45">
        <v>14</v>
      </c>
      <c r="F2836" s="52" t="str">
        <f t="shared" si="132"/>
        <v>14W</v>
      </c>
      <c r="G2836" s="52" t="str">
        <f t="shared" si="133"/>
        <v>14WT</v>
      </c>
      <c r="H2836" s="52" t="str">
        <f t="shared" si="134"/>
        <v>14WM</v>
      </c>
    </row>
    <row r="2837" spans="1:8" ht="13.5" thickBot="1" x14ac:dyDescent="0.3">
      <c r="A2837" s="26" t="s">
        <v>2844</v>
      </c>
      <c r="B2837" s="27" t="s">
        <v>2058</v>
      </c>
      <c r="C2837" s="27" t="s">
        <v>2088</v>
      </c>
      <c r="D2837" s="27" t="s">
        <v>2056</v>
      </c>
      <c r="E2837" s="45">
        <v>14</v>
      </c>
      <c r="F2837" s="52" t="str">
        <f t="shared" si="132"/>
        <v>14W</v>
      </c>
      <c r="G2837" s="52" t="str">
        <f t="shared" si="133"/>
        <v>14WT</v>
      </c>
      <c r="H2837" s="52" t="str">
        <f t="shared" si="134"/>
        <v>14WM</v>
      </c>
    </row>
    <row r="2838" spans="1:8" ht="13.5" thickBot="1" x14ac:dyDescent="0.3">
      <c r="A2838" s="26" t="s">
        <v>1412</v>
      </c>
      <c r="B2838" s="27"/>
      <c r="C2838" s="27" t="s">
        <v>2087</v>
      </c>
      <c r="D2838" s="27" t="s">
        <v>2056</v>
      </c>
      <c r="E2838" s="45">
        <v>14</v>
      </c>
      <c r="F2838" s="52" t="str">
        <f t="shared" si="132"/>
        <v>14W</v>
      </c>
      <c r="G2838" s="52" t="str">
        <f t="shared" si="133"/>
        <v>14W</v>
      </c>
      <c r="H2838" s="52" t="str">
        <f t="shared" si="134"/>
        <v>14WP</v>
      </c>
    </row>
    <row r="2839" spans="1:8" ht="13.5" thickBot="1" x14ac:dyDescent="0.3">
      <c r="A2839" s="26" t="s">
        <v>1557</v>
      </c>
      <c r="B2839" s="27" t="s">
        <v>2058</v>
      </c>
      <c r="C2839" s="27" t="s">
        <v>2087</v>
      </c>
      <c r="D2839" s="27" t="s">
        <v>2056</v>
      </c>
      <c r="E2839" s="45">
        <v>14</v>
      </c>
      <c r="F2839" s="52" t="str">
        <f t="shared" si="132"/>
        <v>14W</v>
      </c>
      <c r="G2839" s="52" t="str">
        <f t="shared" si="133"/>
        <v>14WT</v>
      </c>
      <c r="H2839" s="52" t="str">
        <f t="shared" si="134"/>
        <v>14WP</v>
      </c>
    </row>
    <row r="2840" spans="1:8" ht="13.5" thickBot="1" x14ac:dyDescent="0.3">
      <c r="A2840" s="26" t="s">
        <v>1695</v>
      </c>
      <c r="B2840" s="48" t="s">
        <v>2058</v>
      </c>
      <c r="C2840" s="27" t="s">
        <v>2088</v>
      </c>
      <c r="D2840" s="27" t="s">
        <v>2056</v>
      </c>
      <c r="E2840" s="45">
        <v>14</v>
      </c>
      <c r="F2840" s="52" t="str">
        <f t="shared" si="132"/>
        <v>14W</v>
      </c>
      <c r="G2840" s="52" t="str">
        <f t="shared" si="133"/>
        <v>14WT</v>
      </c>
      <c r="H2840" s="52" t="str">
        <f t="shared" si="134"/>
        <v>14WM</v>
      </c>
    </row>
    <row r="2841" spans="1:8" ht="26.25" thickBot="1" x14ac:dyDescent="0.3">
      <c r="A2841" s="26" t="s">
        <v>1900</v>
      </c>
      <c r="B2841" s="27" t="s">
        <v>2058</v>
      </c>
      <c r="C2841" s="27" t="s">
        <v>2088</v>
      </c>
      <c r="D2841" s="27" t="s">
        <v>2056</v>
      </c>
      <c r="E2841" s="45">
        <v>14</v>
      </c>
      <c r="F2841" s="52" t="str">
        <f t="shared" si="132"/>
        <v>14W</v>
      </c>
      <c r="G2841" s="52" t="str">
        <f t="shared" si="133"/>
        <v>14WT</v>
      </c>
      <c r="H2841" s="52" t="str">
        <f t="shared" si="134"/>
        <v>14WM</v>
      </c>
    </row>
    <row r="2842" spans="1:8" ht="13.5" thickBot="1" x14ac:dyDescent="0.3">
      <c r="A2842" s="26" t="s">
        <v>1992</v>
      </c>
      <c r="B2842" s="27" t="s">
        <v>2195</v>
      </c>
      <c r="C2842" s="27" t="s">
        <v>2088</v>
      </c>
      <c r="D2842" s="27" t="s">
        <v>2056</v>
      </c>
      <c r="E2842" s="45">
        <v>14</v>
      </c>
      <c r="F2842" s="52" t="str">
        <f t="shared" si="132"/>
        <v>14W</v>
      </c>
      <c r="G2842" s="52" t="str">
        <f t="shared" si="133"/>
        <v>14WK</v>
      </c>
      <c r="H2842" s="52" t="str">
        <f t="shared" si="134"/>
        <v>14WM</v>
      </c>
    </row>
    <row r="2843" spans="1:8" ht="13.5" thickBot="1" x14ac:dyDescent="0.3">
      <c r="A2843" s="26" t="s">
        <v>499</v>
      </c>
      <c r="B2843" s="27" t="s">
        <v>2058</v>
      </c>
      <c r="C2843" s="27" t="s">
        <v>2087</v>
      </c>
      <c r="D2843" s="27" t="s">
        <v>2057</v>
      </c>
      <c r="E2843" s="45">
        <v>14</v>
      </c>
      <c r="F2843" s="52" t="str">
        <f t="shared" si="132"/>
        <v>14O</v>
      </c>
      <c r="G2843" s="52" t="str">
        <f t="shared" si="133"/>
        <v>14OT</v>
      </c>
      <c r="H2843" s="52" t="str">
        <f t="shared" si="134"/>
        <v>14OP</v>
      </c>
    </row>
    <row r="2844" spans="1:8" ht="13.5" thickBot="1" x14ac:dyDescent="0.3">
      <c r="A2844" s="26" t="s">
        <v>191</v>
      </c>
      <c r="B2844" s="27" t="s">
        <v>2058</v>
      </c>
      <c r="C2844" s="27" t="s">
        <v>2087</v>
      </c>
      <c r="D2844" s="27" t="s">
        <v>2055</v>
      </c>
      <c r="E2844" s="45">
        <v>14</v>
      </c>
      <c r="F2844" s="52" t="str">
        <f t="shared" si="132"/>
        <v>14S</v>
      </c>
      <c r="G2844" s="52" t="str">
        <f t="shared" si="133"/>
        <v>14ST</v>
      </c>
      <c r="H2844" s="52" t="str">
        <f t="shared" si="134"/>
        <v>14SP</v>
      </c>
    </row>
    <row r="2845" spans="1:8" ht="13.5" thickBot="1" x14ac:dyDescent="0.3">
      <c r="A2845" s="26" t="s">
        <v>546</v>
      </c>
      <c r="B2845" s="27" t="s">
        <v>2058</v>
      </c>
      <c r="C2845" s="27" t="s">
        <v>2087</v>
      </c>
      <c r="D2845" s="27" t="s">
        <v>2058</v>
      </c>
      <c r="E2845" s="45">
        <v>14</v>
      </c>
      <c r="F2845" s="52" t="str">
        <f t="shared" si="132"/>
        <v>14T</v>
      </c>
      <c r="G2845" s="52" t="str">
        <f t="shared" si="133"/>
        <v>14TT</v>
      </c>
      <c r="H2845" s="52" t="str">
        <f t="shared" si="134"/>
        <v>14TP</v>
      </c>
    </row>
    <row r="2846" spans="1:8" ht="13.5" thickBot="1" x14ac:dyDescent="0.3">
      <c r="A2846" s="26" t="s">
        <v>403</v>
      </c>
      <c r="B2846" s="27" t="s">
        <v>2058</v>
      </c>
      <c r="C2846" s="27" t="s">
        <v>2087</v>
      </c>
      <c r="D2846" s="27" t="s">
        <v>2056</v>
      </c>
      <c r="E2846" s="45">
        <v>14</v>
      </c>
      <c r="F2846" s="52" t="str">
        <f t="shared" si="132"/>
        <v>14W</v>
      </c>
      <c r="G2846" s="52" t="str">
        <f t="shared" si="133"/>
        <v>14WT</v>
      </c>
      <c r="H2846" s="52" t="str">
        <f t="shared" si="134"/>
        <v>14WP</v>
      </c>
    </row>
    <row r="2847" spans="1:8" ht="13.5" thickBot="1" x14ac:dyDescent="0.3">
      <c r="A2847" s="26" t="s">
        <v>500</v>
      </c>
      <c r="B2847" s="27" t="s">
        <v>2058</v>
      </c>
      <c r="C2847" s="27" t="s">
        <v>2087</v>
      </c>
      <c r="D2847" s="27" t="s">
        <v>2057</v>
      </c>
      <c r="E2847" s="45">
        <v>14</v>
      </c>
      <c r="F2847" s="52" t="str">
        <f t="shared" si="132"/>
        <v>14O</v>
      </c>
      <c r="G2847" s="52" t="str">
        <f t="shared" si="133"/>
        <v>14OT</v>
      </c>
      <c r="H2847" s="52" t="str">
        <f t="shared" si="134"/>
        <v>14OP</v>
      </c>
    </row>
    <row r="2848" spans="1:8" ht="13.5" thickBot="1" x14ac:dyDescent="0.3">
      <c r="A2848" s="26" t="s">
        <v>192</v>
      </c>
      <c r="B2848" s="27" t="s">
        <v>2058</v>
      </c>
      <c r="C2848" s="27" t="s">
        <v>2087</v>
      </c>
      <c r="D2848" s="27" t="s">
        <v>2055</v>
      </c>
      <c r="E2848" s="45">
        <v>14</v>
      </c>
      <c r="F2848" s="52" t="str">
        <f t="shared" si="132"/>
        <v>14S</v>
      </c>
      <c r="G2848" s="52" t="str">
        <f t="shared" si="133"/>
        <v>14ST</v>
      </c>
      <c r="H2848" s="52" t="str">
        <f t="shared" si="134"/>
        <v>14SP</v>
      </c>
    </row>
    <row r="2849" spans="1:8" ht="13.5" thickBot="1" x14ac:dyDescent="0.3">
      <c r="A2849" s="26" t="s">
        <v>393</v>
      </c>
      <c r="B2849" s="27" t="s">
        <v>2058</v>
      </c>
      <c r="C2849" s="27" t="s">
        <v>2087</v>
      </c>
      <c r="D2849" s="27" t="s">
        <v>2056</v>
      </c>
      <c r="E2849" s="45">
        <v>14</v>
      </c>
      <c r="F2849" s="52" t="str">
        <f t="shared" si="132"/>
        <v>14W</v>
      </c>
      <c r="G2849" s="52" t="str">
        <f t="shared" si="133"/>
        <v>14WT</v>
      </c>
      <c r="H2849" s="52" t="str">
        <f t="shared" si="134"/>
        <v>14WP</v>
      </c>
    </row>
    <row r="2850" spans="1:8" ht="13.5" thickBot="1" x14ac:dyDescent="0.3">
      <c r="A2850" s="26" t="s">
        <v>2268</v>
      </c>
      <c r="B2850" s="27" t="s">
        <v>2058</v>
      </c>
      <c r="C2850" s="27" t="s">
        <v>2087</v>
      </c>
      <c r="D2850" s="27" t="s">
        <v>2055</v>
      </c>
      <c r="E2850" s="45">
        <v>14</v>
      </c>
      <c r="F2850" s="52" t="str">
        <f t="shared" si="132"/>
        <v>14S</v>
      </c>
      <c r="G2850" s="52" t="str">
        <f t="shared" si="133"/>
        <v>14ST</v>
      </c>
      <c r="H2850" s="52" t="str">
        <f t="shared" si="134"/>
        <v>14SP</v>
      </c>
    </row>
    <row r="2851" spans="1:8" ht="13.5" thickBot="1" x14ac:dyDescent="0.3">
      <c r="A2851" s="26" t="s">
        <v>211</v>
      </c>
      <c r="B2851" s="27" t="s">
        <v>2058</v>
      </c>
      <c r="C2851" s="27" t="s">
        <v>2087</v>
      </c>
      <c r="D2851" s="27" t="s">
        <v>2056</v>
      </c>
      <c r="E2851" s="45">
        <v>14</v>
      </c>
      <c r="F2851" s="52" t="str">
        <f t="shared" si="132"/>
        <v>14W</v>
      </c>
      <c r="G2851" s="52" t="str">
        <f t="shared" si="133"/>
        <v>14WT</v>
      </c>
      <c r="H2851" s="52" t="str">
        <f t="shared" si="134"/>
        <v>14WP</v>
      </c>
    </row>
    <row r="2852" spans="1:8" ht="13.5" thickBot="1" x14ac:dyDescent="0.3">
      <c r="A2852" s="26" t="s">
        <v>2269</v>
      </c>
      <c r="B2852" s="27" t="s">
        <v>2058</v>
      </c>
      <c r="C2852" s="27" t="s">
        <v>2087</v>
      </c>
      <c r="D2852" s="27" t="s">
        <v>2055</v>
      </c>
      <c r="E2852" s="45">
        <v>14</v>
      </c>
      <c r="F2852" s="52" t="str">
        <f t="shared" si="132"/>
        <v>14S</v>
      </c>
      <c r="G2852" s="52" t="str">
        <f t="shared" si="133"/>
        <v>14ST</v>
      </c>
      <c r="H2852" s="52" t="str">
        <f t="shared" si="134"/>
        <v>14SP</v>
      </c>
    </row>
    <row r="2853" spans="1:8" ht="13.5" thickBot="1" x14ac:dyDescent="0.3">
      <c r="A2853" s="26" t="s">
        <v>212</v>
      </c>
      <c r="B2853" s="27" t="s">
        <v>2058</v>
      </c>
      <c r="C2853" s="27" t="s">
        <v>2087</v>
      </c>
      <c r="D2853" s="27" t="s">
        <v>2056</v>
      </c>
      <c r="E2853" s="45">
        <v>14</v>
      </c>
      <c r="F2853" s="52" t="str">
        <f t="shared" si="132"/>
        <v>14W</v>
      </c>
      <c r="G2853" s="52" t="str">
        <f t="shared" si="133"/>
        <v>14WT</v>
      </c>
      <c r="H2853" s="52" t="str">
        <f t="shared" si="134"/>
        <v>14WP</v>
      </c>
    </row>
    <row r="2854" spans="1:8" ht="13.5" thickBot="1" x14ac:dyDescent="0.3">
      <c r="A2854" s="26" t="s">
        <v>2270</v>
      </c>
      <c r="B2854" s="27" t="s">
        <v>2058</v>
      </c>
      <c r="C2854" s="27" t="s">
        <v>2087</v>
      </c>
      <c r="D2854" s="27" t="s">
        <v>2055</v>
      </c>
      <c r="E2854" s="45">
        <v>14</v>
      </c>
      <c r="F2854" s="52" t="str">
        <f t="shared" si="132"/>
        <v>14S</v>
      </c>
      <c r="G2854" s="52" t="str">
        <f t="shared" si="133"/>
        <v>14ST</v>
      </c>
      <c r="H2854" s="52" t="str">
        <f t="shared" si="134"/>
        <v>14SP</v>
      </c>
    </row>
    <row r="2855" spans="1:8" ht="13.5" thickBot="1" x14ac:dyDescent="0.3">
      <c r="A2855" s="26" t="s">
        <v>404</v>
      </c>
      <c r="B2855" s="27" t="s">
        <v>2058</v>
      </c>
      <c r="C2855" s="27" t="s">
        <v>2087</v>
      </c>
      <c r="D2855" s="27" t="s">
        <v>2056</v>
      </c>
      <c r="E2855" s="45">
        <v>14</v>
      </c>
      <c r="F2855" s="52" t="str">
        <f t="shared" si="132"/>
        <v>14W</v>
      </c>
      <c r="G2855" s="52" t="str">
        <f t="shared" si="133"/>
        <v>14WT</v>
      </c>
      <c r="H2855" s="52" t="str">
        <f t="shared" si="134"/>
        <v>14WP</v>
      </c>
    </row>
    <row r="2856" spans="1:8" ht="13.5" thickBot="1" x14ac:dyDescent="0.3">
      <c r="A2856" s="26" t="s">
        <v>291</v>
      </c>
      <c r="B2856" s="27" t="s">
        <v>2058</v>
      </c>
      <c r="C2856" s="27" t="s">
        <v>2087</v>
      </c>
      <c r="D2856" s="27" t="s">
        <v>2055</v>
      </c>
      <c r="E2856" s="45">
        <v>14</v>
      </c>
      <c r="F2856" s="52" t="str">
        <f t="shared" si="132"/>
        <v>14S</v>
      </c>
      <c r="G2856" s="52" t="str">
        <f t="shared" si="133"/>
        <v>14ST</v>
      </c>
      <c r="H2856" s="52" t="str">
        <f t="shared" si="134"/>
        <v>14SP</v>
      </c>
    </row>
    <row r="2857" spans="1:8" ht="13.5" thickBot="1" x14ac:dyDescent="0.3">
      <c r="A2857" s="26" t="s">
        <v>405</v>
      </c>
      <c r="B2857" s="27" t="s">
        <v>2058</v>
      </c>
      <c r="C2857" s="27" t="s">
        <v>2087</v>
      </c>
      <c r="D2857" s="27" t="s">
        <v>2056</v>
      </c>
      <c r="E2857" s="45">
        <v>14</v>
      </c>
      <c r="F2857" s="52" t="str">
        <f t="shared" si="132"/>
        <v>14W</v>
      </c>
      <c r="G2857" s="52" t="str">
        <f t="shared" si="133"/>
        <v>14WT</v>
      </c>
      <c r="H2857" s="52" t="str">
        <f t="shared" si="134"/>
        <v>14WP</v>
      </c>
    </row>
    <row r="2858" spans="1:8" ht="13.5" thickBot="1" x14ac:dyDescent="0.3">
      <c r="A2858" s="26" t="s">
        <v>292</v>
      </c>
      <c r="B2858" s="27" t="s">
        <v>2058</v>
      </c>
      <c r="C2858" s="27" t="s">
        <v>2087</v>
      </c>
      <c r="D2858" s="27" t="s">
        <v>2055</v>
      </c>
      <c r="E2858" s="45">
        <v>14</v>
      </c>
      <c r="F2858" s="52" t="str">
        <f t="shared" si="132"/>
        <v>14S</v>
      </c>
      <c r="G2858" s="52" t="str">
        <f t="shared" si="133"/>
        <v>14ST</v>
      </c>
      <c r="H2858" s="52" t="str">
        <f t="shared" si="134"/>
        <v>14SP</v>
      </c>
    </row>
    <row r="2859" spans="1:8" ht="13.5" thickBot="1" x14ac:dyDescent="0.3">
      <c r="A2859" s="26" t="s">
        <v>406</v>
      </c>
      <c r="B2859" s="27" t="s">
        <v>2058</v>
      </c>
      <c r="C2859" s="27" t="s">
        <v>2087</v>
      </c>
      <c r="D2859" s="27" t="s">
        <v>2056</v>
      </c>
      <c r="E2859" s="45">
        <v>14</v>
      </c>
      <c r="F2859" s="52" t="str">
        <f t="shared" si="132"/>
        <v>14W</v>
      </c>
      <c r="G2859" s="52" t="str">
        <f t="shared" si="133"/>
        <v>14WT</v>
      </c>
      <c r="H2859" s="52" t="str">
        <f t="shared" si="134"/>
        <v>14WP</v>
      </c>
    </row>
    <row r="2860" spans="1:8" ht="13.5" thickBot="1" x14ac:dyDescent="0.3">
      <c r="A2860" s="26" t="s">
        <v>293</v>
      </c>
      <c r="B2860" s="27" t="s">
        <v>2058</v>
      </c>
      <c r="C2860" s="27" t="s">
        <v>2087</v>
      </c>
      <c r="D2860" s="27" t="s">
        <v>2055</v>
      </c>
      <c r="E2860" s="45">
        <v>14</v>
      </c>
      <c r="F2860" s="52" t="str">
        <f t="shared" ref="F2860:F2923" si="135">CONCATENATE(E2860,D2860)</f>
        <v>14S</v>
      </c>
      <c r="G2860" s="52" t="str">
        <f t="shared" ref="G2860:G2923" si="136">CONCATENATE(F2860,B2860)</f>
        <v>14ST</v>
      </c>
      <c r="H2860" s="52" t="str">
        <f t="shared" ref="H2860:H2923" si="137">CONCATENATE(F2860,C2860)</f>
        <v>14SP</v>
      </c>
    </row>
    <row r="2861" spans="1:8" ht="13.5" thickBot="1" x14ac:dyDescent="0.3">
      <c r="A2861" s="26" t="s">
        <v>407</v>
      </c>
      <c r="B2861" s="27" t="s">
        <v>2058</v>
      </c>
      <c r="C2861" s="27" t="s">
        <v>2087</v>
      </c>
      <c r="D2861" s="27" t="s">
        <v>2056</v>
      </c>
      <c r="E2861" s="45">
        <v>14</v>
      </c>
      <c r="F2861" s="52" t="str">
        <f t="shared" si="135"/>
        <v>14W</v>
      </c>
      <c r="G2861" s="52" t="str">
        <f t="shared" si="136"/>
        <v>14WT</v>
      </c>
      <c r="H2861" s="52" t="str">
        <f t="shared" si="137"/>
        <v>14WP</v>
      </c>
    </row>
    <row r="2862" spans="1:8" ht="13.5" thickBot="1" x14ac:dyDescent="0.3">
      <c r="A2862" s="26" t="s">
        <v>294</v>
      </c>
      <c r="B2862" s="27" t="s">
        <v>2058</v>
      </c>
      <c r="C2862" s="27" t="s">
        <v>2087</v>
      </c>
      <c r="D2862" s="27" t="s">
        <v>2055</v>
      </c>
      <c r="E2862" s="45">
        <v>14</v>
      </c>
      <c r="F2862" s="52" t="str">
        <f t="shared" si="135"/>
        <v>14S</v>
      </c>
      <c r="G2862" s="52" t="str">
        <f t="shared" si="136"/>
        <v>14ST</v>
      </c>
      <c r="H2862" s="52" t="str">
        <f t="shared" si="137"/>
        <v>14SP</v>
      </c>
    </row>
    <row r="2863" spans="1:8" ht="13.5" thickBot="1" x14ac:dyDescent="0.3">
      <c r="A2863" s="26" t="s">
        <v>2271</v>
      </c>
      <c r="B2863" s="27" t="s">
        <v>2058</v>
      </c>
      <c r="C2863" s="27" t="s">
        <v>2087</v>
      </c>
      <c r="D2863" s="27" t="s">
        <v>2056</v>
      </c>
      <c r="E2863" s="45">
        <v>14</v>
      </c>
      <c r="F2863" s="52" t="str">
        <f t="shared" si="135"/>
        <v>14W</v>
      </c>
      <c r="G2863" s="52" t="str">
        <f t="shared" si="136"/>
        <v>14WT</v>
      </c>
      <c r="H2863" s="52" t="str">
        <f t="shared" si="137"/>
        <v>14WP</v>
      </c>
    </row>
    <row r="2864" spans="1:8" ht="13.5" thickBot="1" x14ac:dyDescent="0.3">
      <c r="A2864" s="26" t="s">
        <v>275</v>
      </c>
      <c r="B2864" s="27" t="s">
        <v>2058</v>
      </c>
      <c r="C2864" s="27" t="s">
        <v>2087</v>
      </c>
      <c r="D2864" s="27" t="s">
        <v>2055</v>
      </c>
      <c r="E2864" s="45">
        <v>14</v>
      </c>
      <c r="F2864" s="52" t="str">
        <f t="shared" si="135"/>
        <v>14S</v>
      </c>
      <c r="G2864" s="52" t="str">
        <f t="shared" si="136"/>
        <v>14ST</v>
      </c>
      <c r="H2864" s="52" t="str">
        <f t="shared" si="137"/>
        <v>14SP</v>
      </c>
    </row>
    <row r="2865" spans="1:8" ht="13.5" thickBot="1" x14ac:dyDescent="0.3">
      <c r="A2865" s="26" t="s">
        <v>408</v>
      </c>
      <c r="B2865" s="27" t="s">
        <v>2058</v>
      </c>
      <c r="C2865" s="27" t="s">
        <v>2087</v>
      </c>
      <c r="D2865" s="27" t="s">
        <v>2056</v>
      </c>
      <c r="E2865" s="45">
        <v>14</v>
      </c>
      <c r="F2865" s="52" t="str">
        <f t="shared" si="135"/>
        <v>14W</v>
      </c>
      <c r="G2865" s="52" t="str">
        <f t="shared" si="136"/>
        <v>14WT</v>
      </c>
      <c r="H2865" s="52" t="str">
        <f t="shared" si="137"/>
        <v>14WP</v>
      </c>
    </row>
    <row r="2866" spans="1:8" ht="13.5" thickBot="1" x14ac:dyDescent="0.3">
      <c r="A2866" s="26" t="s">
        <v>2843</v>
      </c>
      <c r="B2866" s="27" t="s">
        <v>2086</v>
      </c>
      <c r="C2866" s="27" t="s">
        <v>2087</v>
      </c>
      <c r="D2866" s="27" t="s">
        <v>2057</v>
      </c>
      <c r="E2866" s="45">
        <v>14</v>
      </c>
      <c r="F2866" s="52" t="str">
        <f t="shared" si="135"/>
        <v>14O</v>
      </c>
      <c r="G2866" s="52" t="str">
        <f t="shared" si="136"/>
        <v>14OU</v>
      </c>
      <c r="H2866" s="52" t="str">
        <f t="shared" si="137"/>
        <v>14OP</v>
      </c>
    </row>
    <row r="2867" spans="1:8" ht="13.5" thickBot="1" x14ac:dyDescent="0.3">
      <c r="A2867" s="26" t="s">
        <v>226</v>
      </c>
      <c r="B2867" s="27" t="s">
        <v>2058</v>
      </c>
      <c r="C2867" s="27" t="s">
        <v>2087</v>
      </c>
      <c r="D2867" s="27" t="s">
        <v>2057</v>
      </c>
      <c r="E2867" s="45">
        <v>14</v>
      </c>
      <c r="F2867" s="52" t="str">
        <f t="shared" si="135"/>
        <v>14O</v>
      </c>
      <c r="G2867" s="52" t="str">
        <f t="shared" si="136"/>
        <v>14OT</v>
      </c>
      <c r="H2867" s="52" t="str">
        <f t="shared" si="137"/>
        <v>14OP</v>
      </c>
    </row>
    <row r="2868" spans="1:8" ht="26.25" thickBot="1" x14ac:dyDescent="0.3">
      <c r="A2868" s="26" t="s">
        <v>941</v>
      </c>
      <c r="B2868" s="27" t="s">
        <v>2195</v>
      </c>
      <c r="C2868" s="27" t="s">
        <v>2088</v>
      </c>
      <c r="D2868" s="27" t="s">
        <v>2057</v>
      </c>
      <c r="E2868" s="45">
        <v>14</v>
      </c>
      <c r="F2868" s="52" t="str">
        <f t="shared" si="135"/>
        <v>14O</v>
      </c>
      <c r="G2868" s="52" t="str">
        <f t="shared" si="136"/>
        <v>14OK</v>
      </c>
      <c r="H2868" s="52" t="str">
        <f t="shared" si="137"/>
        <v>14OM</v>
      </c>
    </row>
    <row r="2869" spans="1:8" ht="13.5" thickBot="1" x14ac:dyDescent="0.3">
      <c r="A2869" s="26" t="s">
        <v>1100</v>
      </c>
      <c r="B2869" s="27" t="s">
        <v>2058</v>
      </c>
      <c r="C2869" s="27" t="s">
        <v>2088</v>
      </c>
      <c r="D2869" s="27" t="s">
        <v>2057</v>
      </c>
      <c r="E2869" s="45">
        <v>14</v>
      </c>
      <c r="F2869" s="52" t="str">
        <f t="shared" si="135"/>
        <v>14O</v>
      </c>
      <c r="G2869" s="52" t="str">
        <f t="shared" si="136"/>
        <v>14OT</v>
      </c>
      <c r="H2869" s="52" t="str">
        <f t="shared" si="137"/>
        <v>14OM</v>
      </c>
    </row>
    <row r="2870" spans="1:8" ht="13.5" thickBot="1" x14ac:dyDescent="0.3">
      <c r="A2870" s="26" t="s">
        <v>2842</v>
      </c>
      <c r="B2870" s="27" t="s">
        <v>2058</v>
      </c>
      <c r="C2870" s="27" t="s">
        <v>2088</v>
      </c>
      <c r="D2870" s="27" t="s">
        <v>2057</v>
      </c>
      <c r="E2870" s="45">
        <v>14</v>
      </c>
      <c r="F2870" s="52" t="str">
        <f t="shared" si="135"/>
        <v>14O</v>
      </c>
      <c r="G2870" s="52" t="str">
        <f t="shared" si="136"/>
        <v>14OT</v>
      </c>
      <c r="H2870" s="52" t="str">
        <f t="shared" si="137"/>
        <v>14OM</v>
      </c>
    </row>
    <row r="2871" spans="1:8" ht="13.5" thickBot="1" x14ac:dyDescent="0.3">
      <c r="A2871" s="26" t="s">
        <v>1452</v>
      </c>
      <c r="B2871" s="27"/>
      <c r="C2871" s="27" t="s">
        <v>2087</v>
      </c>
      <c r="D2871" s="27" t="s">
        <v>2057</v>
      </c>
      <c r="E2871" s="45">
        <v>14</v>
      </c>
      <c r="F2871" s="52" t="str">
        <f t="shared" si="135"/>
        <v>14O</v>
      </c>
      <c r="G2871" s="52" t="str">
        <f t="shared" si="136"/>
        <v>14O</v>
      </c>
      <c r="H2871" s="52" t="str">
        <f t="shared" si="137"/>
        <v>14OP</v>
      </c>
    </row>
    <row r="2872" spans="1:8" ht="13.5" thickBot="1" x14ac:dyDescent="0.3">
      <c r="A2872" s="26" t="s">
        <v>1580</v>
      </c>
      <c r="B2872" s="27" t="s">
        <v>2058</v>
      </c>
      <c r="C2872" s="27" t="s">
        <v>2087</v>
      </c>
      <c r="D2872" s="27" t="s">
        <v>2057</v>
      </c>
      <c r="E2872" s="45">
        <v>14</v>
      </c>
      <c r="F2872" s="52" t="str">
        <f t="shared" si="135"/>
        <v>14O</v>
      </c>
      <c r="G2872" s="52" t="str">
        <f t="shared" si="136"/>
        <v>14OT</v>
      </c>
      <c r="H2872" s="52" t="str">
        <f t="shared" si="137"/>
        <v>14OP</v>
      </c>
    </row>
    <row r="2873" spans="1:8" ht="13.5" thickBot="1" x14ac:dyDescent="0.3">
      <c r="A2873" s="26" t="s">
        <v>2466</v>
      </c>
      <c r="B2873" s="48" t="s">
        <v>2058</v>
      </c>
      <c r="C2873" s="27" t="s">
        <v>2088</v>
      </c>
      <c r="D2873" s="27" t="s">
        <v>2057</v>
      </c>
      <c r="E2873" s="45">
        <v>14</v>
      </c>
      <c r="F2873" s="52" t="str">
        <f t="shared" si="135"/>
        <v>14O</v>
      </c>
      <c r="G2873" s="52" t="str">
        <f t="shared" si="136"/>
        <v>14OT</v>
      </c>
      <c r="H2873" s="52" t="str">
        <f t="shared" si="137"/>
        <v>14OM</v>
      </c>
    </row>
    <row r="2874" spans="1:8" ht="13.5" thickBot="1" x14ac:dyDescent="0.3">
      <c r="A2874" s="26" t="s">
        <v>2657</v>
      </c>
      <c r="B2874" s="27" t="s">
        <v>2058</v>
      </c>
      <c r="C2874" s="27" t="s">
        <v>2088</v>
      </c>
      <c r="D2874" s="27" t="s">
        <v>2057</v>
      </c>
      <c r="E2874" s="45">
        <v>14</v>
      </c>
      <c r="F2874" s="52" t="str">
        <f t="shared" si="135"/>
        <v>14O</v>
      </c>
      <c r="G2874" s="52" t="str">
        <f t="shared" si="136"/>
        <v>14OT</v>
      </c>
      <c r="H2874" s="52" t="str">
        <f t="shared" si="137"/>
        <v>14OM</v>
      </c>
    </row>
    <row r="2875" spans="1:8" ht="13.5" thickBot="1" x14ac:dyDescent="0.3">
      <c r="A2875" s="26" t="s">
        <v>2841</v>
      </c>
      <c r="B2875" s="27" t="s">
        <v>2086</v>
      </c>
      <c r="C2875" s="27" t="s">
        <v>2087</v>
      </c>
      <c r="D2875" s="27" t="s">
        <v>2055</v>
      </c>
      <c r="E2875" s="45">
        <v>14</v>
      </c>
      <c r="F2875" s="52" t="str">
        <f t="shared" si="135"/>
        <v>14S</v>
      </c>
      <c r="G2875" s="52" t="str">
        <f t="shared" si="136"/>
        <v>14SU</v>
      </c>
      <c r="H2875" s="52" t="str">
        <f t="shared" si="137"/>
        <v>14SP</v>
      </c>
    </row>
    <row r="2876" spans="1:8" ht="13.5" thickBot="1" x14ac:dyDescent="0.3">
      <c r="A2876" s="26" t="s">
        <v>191</v>
      </c>
      <c r="B2876" s="27" t="s">
        <v>2058</v>
      </c>
      <c r="C2876" s="27" t="s">
        <v>2087</v>
      </c>
      <c r="D2876" s="27" t="s">
        <v>2055</v>
      </c>
      <c r="E2876" s="45">
        <v>14</v>
      </c>
      <c r="F2876" s="52" t="str">
        <f t="shared" si="135"/>
        <v>14S</v>
      </c>
      <c r="G2876" s="52" t="str">
        <f t="shared" si="136"/>
        <v>14ST</v>
      </c>
      <c r="H2876" s="52" t="str">
        <f t="shared" si="137"/>
        <v>14SP</v>
      </c>
    </row>
    <row r="2877" spans="1:8" ht="13.5" thickBot="1" x14ac:dyDescent="0.3">
      <c r="A2877" s="26" t="s">
        <v>638</v>
      </c>
      <c r="B2877" s="27" t="s">
        <v>2086</v>
      </c>
      <c r="C2877" s="27" t="s">
        <v>2088</v>
      </c>
      <c r="D2877" s="27" t="s">
        <v>2055</v>
      </c>
      <c r="E2877" s="45">
        <v>14</v>
      </c>
      <c r="F2877" s="52" t="str">
        <f t="shared" si="135"/>
        <v>14S</v>
      </c>
      <c r="G2877" s="52" t="str">
        <f t="shared" si="136"/>
        <v>14SU</v>
      </c>
      <c r="H2877" s="52" t="str">
        <f t="shared" si="137"/>
        <v>14SM</v>
      </c>
    </row>
    <row r="2878" spans="1:8" ht="13.5" thickBot="1" x14ac:dyDescent="0.3">
      <c r="A2878" s="26" t="s">
        <v>870</v>
      </c>
      <c r="B2878" s="27" t="s">
        <v>2195</v>
      </c>
      <c r="C2878" s="27" t="s">
        <v>2088</v>
      </c>
      <c r="D2878" s="27" t="s">
        <v>2055</v>
      </c>
      <c r="E2878" s="45">
        <v>14</v>
      </c>
      <c r="F2878" s="52" t="str">
        <f t="shared" si="135"/>
        <v>14S</v>
      </c>
      <c r="G2878" s="52" t="str">
        <f t="shared" si="136"/>
        <v>14SK</v>
      </c>
      <c r="H2878" s="52" t="str">
        <f t="shared" si="137"/>
        <v>14SM</v>
      </c>
    </row>
    <row r="2879" spans="1:8" ht="13.5" thickBot="1" x14ac:dyDescent="0.3">
      <c r="A2879" s="26" t="s">
        <v>2840</v>
      </c>
      <c r="B2879" s="27" t="s">
        <v>2195</v>
      </c>
      <c r="C2879" s="27" t="s">
        <v>2087</v>
      </c>
      <c r="D2879" s="27" t="s">
        <v>2055</v>
      </c>
      <c r="E2879" s="45">
        <v>14</v>
      </c>
      <c r="F2879" s="52" t="str">
        <f t="shared" si="135"/>
        <v>14S</v>
      </c>
      <c r="G2879" s="52" t="str">
        <f t="shared" si="136"/>
        <v>14SK</v>
      </c>
      <c r="H2879" s="52" t="str">
        <f t="shared" si="137"/>
        <v>14SP</v>
      </c>
    </row>
    <row r="2880" spans="1:8" ht="13.5" thickBot="1" x14ac:dyDescent="0.3">
      <c r="A2880" s="26" t="s">
        <v>1022</v>
      </c>
      <c r="B2880" s="27" t="s">
        <v>2058</v>
      </c>
      <c r="C2880" s="27" t="s">
        <v>2088</v>
      </c>
      <c r="D2880" s="27" t="s">
        <v>2055</v>
      </c>
      <c r="E2880" s="45">
        <v>14</v>
      </c>
      <c r="F2880" s="52" t="str">
        <f t="shared" si="135"/>
        <v>14S</v>
      </c>
      <c r="G2880" s="52" t="str">
        <f t="shared" si="136"/>
        <v>14ST</v>
      </c>
      <c r="H2880" s="52" t="str">
        <f t="shared" si="137"/>
        <v>14SM</v>
      </c>
    </row>
    <row r="2881" spans="1:8" ht="13.5" thickBot="1" x14ac:dyDescent="0.3">
      <c r="A2881" s="26" t="s">
        <v>2839</v>
      </c>
      <c r="B2881" s="27" t="s">
        <v>2058</v>
      </c>
      <c r="C2881" s="27" t="s">
        <v>2088</v>
      </c>
      <c r="D2881" s="27" t="s">
        <v>2055</v>
      </c>
      <c r="E2881" s="45">
        <v>14</v>
      </c>
      <c r="F2881" s="52" t="str">
        <f t="shared" si="135"/>
        <v>14S</v>
      </c>
      <c r="G2881" s="52" t="str">
        <f t="shared" si="136"/>
        <v>14ST</v>
      </c>
      <c r="H2881" s="52" t="str">
        <f t="shared" si="137"/>
        <v>14SM</v>
      </c>
    </row>
    <row r="2882" spans="1:8" ht="13.5" thickBot="1" x14ac:dyDescent="0.3">
      <c r="A2882" s="26" t="s">
        <v>1358</v>
      </c>
      <c r="B2882" s="27"/>
      <c r="C2882" s="27" t="s">
        <v>2087</v>
      </c>
      <c r="D2882" s="27" t="s">
        <v>2055</v>
      </c>
      <c r="E2882" s="45">
        <v>14</v>
      </c>
      <c r="F2882" s="52" t="str">
        <f t="shared" si="135"/>
        <v>14S</v>
      </c>
      <c r="G2882" s="52" t="str">
        <f t="shared" si="136"/>
        <v>14S</v>
      </c>
      <c r="H2882" s="52" t="str">
        <f t="shared" si="137"/>
        <v>14SP</v>
      </c>
    </row>
    <row r="2883" spans="1:8" ht="13.5" thickBot="1" x14ac:dyDescent="0.3">
      <c r="A2883" s="26" t="s">
        <v>1528</v>
      </c>
      <c r="B2883" s="27" t="s">
        <v>2058</v>
      </c>
      <c r="C2883" s="27" t="s">
        <v>2087</v>
      </c>
      <c r="D2883" s="27" t="s">
        <v>2055</v>
      </c>
      <c r="E2883" s="45">
        <v>14</v>
      </c>
      <c r="F2883" s="52" t="str">
        <f t="shared" si="135"/>
        <v>14S</v>
      </c>
      <c r="G2883" s="52" t="str">
        <f t="shared" si="136"/>
        <v>14ST</v>
      </c>
      <c r="H2883" s="52" t="str">
        <f t="shared" si="137"/>
        <v>14SP</v>
      </c>
    </row>
    <row r="2884" spans="1:8" ht="13.5" thickBot="1" x14ac:dyDescent="0.3">
      <c r="A2884" s="26" t="s">
        <v>1633</v>
      </c>
      <c r="B2884" s="48" t="s">
        <v>2058</v>
      </c>
      <c r="C2884" s="27" t="s">
        <v>2088</v>
      </c>
      <c r="D2884" s="27" t="s">
        <v>2055</v>
      </c>
      <c r="E2884" s="45">
        <v>14</v>
      </c>
      <c r="F2884" s="52" t="str">
        <f t="shared" si="135"/>
        <v>14S</v>
      </c>
      <c r="G2884" s="52" t="str">
        <f t="shared" si="136"/>
        <v>14ST</v>
      </c>
      <c r="H2884" s="52" t="str">
        <f t="shared" si="137"/>
        <v>14SM</v>
      </c>
    </row>
    <row r="2885" spans="1:8" ht="13.5" thickBot="1" x14ac:dyDescent="0.3">
      <c r="A2885" s="26" t="s">
        <v>2658</v>
      </c>
      <c r="B2885" s="27" t="s">
        <v>2058</v>
      </c>
      <c r="C2885" s="27" t="s">
        <v>2088</v>
      </c>
      <c r="D2885" s="27" t="s">
        <v>2055</v>
      </c>
      <c r="E2885" s="45">
        <v>14</v>
      </c>
      <c r="F2885" s="52" t="str">
        <f t="shared" si="135"/>
        <v>14S</v>
      </c>
      <c r="G2885" s="52" t="str">
        <f t="shared" si="136"/>
        <v>14ST</v>
      </c>
      <c r="H2885" s="52" t="str">
        <f t="shared" si="137"/>
        <v>14SM</v>
      </c>
    </row>
    <row r="2886" spans="1:8" ht="13.5" thickBot="1" x14ac:dyDescent="0.3">
      <c r="A2886" s="26" t="s">
        <v>294</v>
      </c>
      <c r="B2886" s="27" t="s">
        <v>2195</v>
      </c>
      <c r="C2886" s="27" t="s">
        <v>2088</v>
      </c>
      <c r="D2886" s="27" t="s">
        <v>2055</v>
      </c>
      <c r="E2886" s="45">
        <v>14</v>
      </c>
      <c r="F2886" s="52" t="str">
        <f t="shared" si="135"/>
        <v>14S</v>
      </c>
      <c r="G2886" s="52" t="str">
        <f t="shared" si="136"/>
        <v>14SK</v>
      </c>
      <c r="H2886" s="52" t="str">
        <f t="shared" si="137"/>
        <v>14SM</v>
      </c>
    </row>
    <row r="2887" spans="1:8" ht="13.5" thickBot="1" x14ac:dyDescent="0.3">
      <c r="A2887" s="26" t="s">
        <v>236</v>
      </c>
      <c r="B2887" s="27" t="s">
        <v>2058</v>
      </c>
      <c r="C2887" s="27" t="s">
        <v>2087</v>
      </c>
      <c r="D2887" s="27" t="s">
        <v>2058</v>
      </c>
      <c r="E2887" s="45">
        <v>14</v>
      </c>
      <c r="F2887" s="52" t="str">
        <f t="shared" si="135"/>
        <v>14T</v>
      </c>
      <c r="G2887" s="52" t="str">
        <f t="shared" si="136"/>
        <v>14TT</v>
      </c>
      <c r="H2887" s="52" t="str">
        <f t="shared" si="137"/>
        <v>14TP</v>
      </c>
    </row>
    <row r="2888" spans="1:8" ht="13.5" thickBot="1" x14ac:dyDescent="0.3">
      <c r="A2888" s="26" t="s">
        <v>2454</v>
      </c>
      <c r="B2888" s="27" t="s">
        <v>2195</v>
      </c>
      <c r="C2888" s="27" t="s">
        <v>2088</v>
      </c>
      <c r="D2888" s="27" t="s">
        <v>2058</v>
      </c>
      <c r="E2888" s="45">
        <v>14</v>
      </c>
      <c r="F2888" s="52" t="str">
        <f t="shared" si="135"/>
        <v>14T</v>
      </c>
      <c r="G2888" s="52" t="str">
        <f t="shared" si="136"/>
        <v>14TK</v>
      </c>
      <c r="H2888" s="52" t="str">
        <f t="shared" si="137"/>
        <v>14TM</v>
      </c>
    </row>
    <row r="2889" spans="1:8" ht="13.5" thickBot="1" x14ac:dyDescent="0.3">
      <c r="A2889" s="26" t="s">
        <v>1125</v>
      </c>
      <c r="B2889" s="27" t="s">
        <v>2058</v>
      </c>
      <c r="C2889" s="27" t="s">
        <v>2088</v>
      </c>
      <c r="D2889" s="27" t="s">
        <v>2058</v>
      </c>
      <c r="E2889" s="45">
        <v>14</v>
      </c>
      <c r="F2889" s="52" t="str">
        <f t="shared" si="135"/>
        <v>14T</v>
      </c>
      <c r="G2889" s="52" t="str">
        <f t="shared" si="136"/>
        <v>14TT</v>
      </c>
      <c r="H2889" s="52" t="str">
        <f t="shared" si="137"/>
        <v>14TM</v>
      </c>
    </row>
    <row r="2890" spans="1:8" ht="26.25" thickBot="1" x14ac:dyDescent="0.3">
      <c r="A2890" s="26" t="s">
        <v>1492</v>
      </c>
      <c r="B2890" s="27"/>
      <c r="C2890" s="27" t="s">
        <v>2087</v>
      </c>
      <c r="D2890" s="27" t="s">
        <v>2058</v>
      </c>
      <c r="E2890" s="45">
        <v>14</v>
      </c>
      <c r="F2890" s="52" t="str">
        <f t="shared" si="135"/>
        <v>14T</v>
      </c>
      <c r="G2890" s="52" t="str">
        <f t="shared" si="136"/>
        <v>14T</v>
      </c>
      <c r="H2890" s="52" t="str">
        <f t="shared" si="137"/>
        <v>14TP</v>
      </c>
    </row>
    <row r="2891" spans="1:8" ht="13.5" thickBot="1" x14ac:dyDescent="0.3">
      <c r="A2891" s="26" t="s">
        <v>1601</v>
      </c>
      <c r="B2891" s="27" t="s">
        <v>2058</v>
      </c>
      <c r="C2891" s="27" t="s">
        <v>2087</v>
      </c>
      <c r="D2891" s="27" t="s">
        <v>2058</v>
      </c>
      <c r="E2891" s="45">
        <v>14</v>
      </c>
      <c r="F2891" s="52" t="str">
        <f t="shared" si="135"/>
        <v>14T</v>
      </c>
      <c r="G2891" s="52" t="str">
        <f t="shared" si="136"/>
        <v>14TT</v>
      </c>
      <c r="H2891" s="52" t="str">
        <f t="shared" si="137"/>
        <v>14TP</v>
      </c>
    </row>
    <row r="2892" spans="1:8" ht="13.5" thickBot="1" x14ac:dyDescent="0.3">
      <c r="A2892" s="26" t="s">
        <v>1816</v>
      </c>
      <c r="B2892" s="48" t="s">
        <v>2058</v>
      </c>
      <c r="C2892" s="27" t="s">
        <v>2088</v>
      </c>
      <c r="D2892" s="27" t="s">
        <v>2058</v>
      </c>
      <c r="E2892" s="45">
        <v>14</v>
      </c>
      <c r="F2892" s="52" t="str">
        <f t="shared" si="135"/>
        <v>14T</v>
      </c>
      <c r="G2892" s="52" t="str">
        <f t="shared" si="136"/>
        <v>14TT</v>
      </c>
      <c r="H2892" s="52" t="str">
        <f t="shared" si="137"/>
        <v>14TM</v>
      </c>
    </row>
    <row r="2893" spans="1:8" ht="13.5" thickBot="1" x14ac:dyDescent="0.3">
      <c r="A2893" s="26" t="s">
        <v>1947</v>
      </c>
      <c r="B2893" s="27" t="s">
        <v>2058</v>
      </c>
      <c r="C2893" s="27" t="s">
        <v>2088</v>
      </c>
      <c r="D2893" s="27" t="s">
        <v>2058</v>
      </c>
      <c r="E2893" s="45">
        <v>14</v>
      </c>
      <c r="F2893" s="52" t="str">
        <f t="shared" si="135"/>
        <v>14T</v>
      </c>
      <c r="G2893" s="52" t="str">
        <f t="shared" si="136"/>
        <v>14TT</v>
      </c>
      <c r="H2893" s="52" t="str">
        <f t="shared" si="137"/>
        <v>14TM</v>
      </c>
    </row>
    <row r="2894" spans="1:8" ht="13.5" thickBot="1" x14ac:dyDescent="0.3">
      <c r="A2894" s="26" t="s">
        <v>2838</v>
      </c>
      <c r="B2894" s="27" t="s">
        <v>2086</v>
      </c>
      <c r="C2894" s="27" t="s">
        <v>2087</v>
      </c>
      <c r="D2894" s="27" t="s">
        <v>2056</v>
      </c>
      <c r="E2894" s="45">
        <v>14</v>
      </c>
      <c r="F2894" s="52" t="str">
        <f t="shared" si="135"/>
        <v>14W</v>
      </c>
      <c r="G2894" s="52" t="str">
        <f t="shared" si="136"/>
        <v>14WU</v>
      </c>
      <c r="H2894" s="52" t="str">
        <f t="shared" si="137"/>
        <v>14WP</v>
      </c>
    </row>
    <row r="2895" spans="1:8" ht="13.5" thickBot="1" x14ac:dyDescent="0.3">
      <c r="A2895" s="26" t="s">
        <v>212</v>
      </c>
      <c r="B2895" s="27" t="s">
        <v>2058</v>
      </c>
      <c r="C2895" s="27" t="s">
        <v>2087</v>
      </c>
      <c r="D2895" s="27" t="s">
        <v>2056</v>
      </c>
      <c r="E2895" s="45">
        <v>14</v>
      </c>
      <c r="F2895" s="52" t="str">
        <f t="shared" si="135"/>
        <v>14W</v>
      </c>
      <c r="G2895" s="52" t="str">
        <f t="shared" si="136"/>
        <v>14WT</v>
      </c>
      <c r="H2895" s="52" t="str">
        <f t="shared" si="137"/>
        <v>14WP</v>
      </c>
    </row>
    <row r="2896" spans="1:8" ht="26.25" thickBot="1" x14ac:dyDescent="0.3">
      <c r="A2896" s="26" t="s">
        <v>725</v>
      </c>
      <c r="B2896" s="27" t="s">
        <v>2086</v>
      </c>
      <c r="C2896" s="27" t="s">
        <v>2088</v>
      </c>
      <c r="D2896" s="27" t="s">
        <v>2056</v>
      </c>
      <c r="E2896" s="45">
        <v>14</v>
      </c>
      <c r="F2896" s="52" t="str">
        <f t="shared" si="135"/>
        <v>14W</v>
      </c>
      <c r="G2896" s="52" t="str">
        <f t="shared" si="136"/>
        <v>14WU</v>
      </c>
      <c r="H2896" s="52" t="str">
        <f t="shared" si="137"/>
        <v>14WM</v>
      </c>
    </row>
    <row r="2897" spans="1:8" ht="13.5" thickBot="1" x14ac:dyDescent="0.3">
      <c r="A2897" s="26" t="s">
        <v>908</v>
      </c>
      <c r="B2897" s="27" t="s">
        <v>2195</v>
      </c>
      <c r="C2897" s="27" t="s">
        <v>2088</v>
      </c>
      <c r="D2897" s="27" t="s">
        <v>2056</v>
      </c>
      <c r="E2897" s="45">
        <v>14</v>
      </c>
      <c r="F2897" s="52" t="str">
        <f t="shared" si="135"/>
        <v>14W</v>
      </c>
      <c r="G2897" s="52" t="str">
        <f t="shared" si="136"/>
        <v>14WK</v>
      </c>
      <c r="H2897" s="52" t="str">
        <f t="shared" si="137"/>
        <v>14WM</v>
      </c>
    </row>
    <row r="2898" spans="1:8" ht="26.25" thickBot="1" x14ac:dyDescent="0.3">
      <c r="A2898" s="26" t="s">
        <v>2837</v>
      </c>
      <c r="B2898" s="27" t="s">
        <v>2195</v>
      </c>
      <c r="C2898" s="27" t="s">
        <v>2087</v>
      </c>
      <c r="D2898" s="27" t="s">
        <v>2056</v>
      </c>
      <c r="E2898" s="45">
        <v>14</v>
      </c>
      <c r="F2898" s="52" t="str">
        <f t="shared" si="135"/>
        <v>14W</v>
      </c>
      <c r="G2898" s="52" t="str">
        <f t="shared" si="136"/>
        <v>14WK</v>
      </c>
      <c r="H2898" s="52" t="str">
        <f t="shared" si="137"/>
        <v>14WP</v>
      </c>
    </row>
    <row r="2899" spans="1:8" ht="13.5" thickBot="1" x14ac:dyDescent="0.3">
      <c r="A2899" s="26" t="s">
        <v>2390</v>
      </c>
      <c r="B2899" s="27" t="s">
        <v>2058</v>
      </c>
      <c r="C2899" s="27" t="s">
        <v>2088</v>
      </c>
      <c r="D2899" s="27" t="s">
        <v>2056</v>
      </c>
      <c r="E2899" s="45">
        <v>14</v>
      </c>
      <c r="F2899" s="52" t="str">
        <f t="shared" si="135"/>
        <v>14W</v>
      </c>
      <c r="G2899" s="52" t="str">
        <f t="shared" si="136"/>
        <v>14WT</v>
      </c>
      <c r="H2899" s="52" t="str">
        <f t="shared" si="137"/>
        <v>14WM</v>
      </c>
    </row>
    <row r="2900" spans="1:8" ht="13.5" thickBot="1" x14ac:dyDescent="0.3">
      <c r="A2900" s="26" t="s">
        <v>1413</v>
      </c>
      <c r="B2900" s="27"/>
      <c r="C2900" s="27" t="s">
        <v>2087</v>
      </c>
      <c r="D2900" s="27" t="s">
        <v>2056</v>
      </c>
      <c r="E2900" s="45">
        <v>14</v>
      </c>
      <c r="F2900" s="52" t="str">
        <f t="shared" si="135"/>
        <v>14W</v>
      </c>
      <c r="G2900" s="52" t="str">
        <f t="shared" si="136"/>
        <v>14W</v>
      </c>
      <c r="H2900" s="52" t="str">
        <f t="shared" si="137"/>
        <v>14WP</v>
      </c>
    </row>
    <row r="2901" spans="1:8" ht="13.5" thickBot="1" x14ac:dyDescent="0.3">
      <c r="A2901" s="26" t="s">
        <v>1558</v>
      </c>
      <c r="B2901" s="27" t="s">
        <v>2058</v>
      </c>
      <c r="C2901" s="27" t="s">
        <v>2087</v>
      </c>
      <c r="D2901" s="27" t="s">
        <v>2056</v>
      </c>
      <c r="E2901" s="45">
        <v>14</v>
      </c>
      <c r="F2901" s="52" t="str">
        <f t="shared" si="135"/>
        <v>14W</v>
      </c>
      <c r="G2901" s="52" t="str">
        <f t="shared" si="136"/>
        <v>14WT</v>
      </c>
      <c r="H2901" s="52" t="str">
        <f t="shared" si="137"/>
        <v>14WP</v>
      </c>
    </row>
    <row r="2902" spans="1:8" ht="13.5" thickBot="1" x14ac:dyDescent="0.3">
      <c r="A2902" s="26" t="s">
        <v>1696</v>
      </c>
      <c r="B2902" s="48" t="s">
        <v>2058</v>
      </c>
      <c r="C2902" s="27" t="s">
        <v>2088</v>
      </c>
      <c r="D2902" s="27" t="s">
        <v>2056</v>
      </c>
      <c r="E2902" s="45">
        <v>14</v>
      </c>
      <c r="F2902" s="52" t="str">
        <f t="shared" si="135"/>
        <v>14W</v>
      </c>
      <c r="G2902" s="52" t="str">
        <f t="shared" si="136"/>
        <v>14WT</v>
      </c>
      <c r="H2902" s="52" t="str">
        <f t="shared" si="137"/>
        <v>14WM</v>
      </c>
    </row>
    <row r="2903" spans="1:8" ht="13.5" thickBot="1" x14ac:dyDescent="0.3">
      <c r="A2903" s="26" t="s">
        <v>1901</v>
      </c>
      <c r="B2903" s="27" t="s">
        <v>2058</v>
      </c>
      <c r="C2903" s="27" t="s">
        <v>2088</v>
      </c>
      <c r="D2903" s="27" t="s">
        <v>2056</v>
      </c>
      <c r="E2903" s="45">
        <v>14</v>
      </c>
      <c r="F2903" s="52" t="str">
        <f t="shared" si="135"/>
        <v>14W</v>
      </c>
      <c r="G2903" s="52" t="str">
        <f t="shared" si="136"/>
        <v>14WT</v>
      </c>
      <c r="H2903" s="52" t="str">
        <f t="shared" si="137"/>
        <v>14WM</v>
      </c>
    </row>
    <row r="2904" spans="1:8" ht="13.5" thickBot="1" x14ac:dyDescent="0.3">
      <c r="A2904" s="26" t="s">
        <v>1993</v>
      </c>
      <c r="B2904" s="27" t="s">
        <v>2195</v>
      </c>
      <c r="C2904" s="27" t="s">
        <v>2088</v>
      </c>
      <c r="D2904" s="27" t="s">
        <v>2056</v>
      </c>
      <c r="E2904" s="45">
        <v>14</v>
      </c>
      <c r="F2904" s="52" t="str">
        <f t="shared" si="135"/>
        <v>14W</v>
      </c>
      <c r="G2904" s="52" t="str">
        <f t="shared" si="136"/>
        <v>14WK</v>
      </c>
      <c r="H2904" s="52" t="str">
        <f t="shared" si="137"/>
        <v>14WM</v>
      </c>
    </row>
    <row r="2905" spans="1:8" ht="13.5" thickBot="1" x14ac:dyDescent="0.3">
      <c r="A2905" s="26" t="s">
        <v>227</v>
      </c>
      <c r="B2905" s="27" t="s">
        <v>2058</v>
      </c>
      <c r="C2905" s="27" t="s">
        <v>2087</v>
      </c>
      <c r="D2905" s="27" t="s">
        <v>2057</v>
      </c>
      <c r="E2905" s="45">
        <v>14</v>
      </c>
      <c r="F2905" s="52" t="str">
        <f t="shared" si="135"/>
        <v>14O</v>
      </c>
      <c r="G2905" s="52" t="str">
        <f t="shared" si="136"/>
        <v>14OT</v>
      </c>
      <c r="H2905" s="52" t="str">
        <f t="shared" si="137"/>
        <v>14OP</v>
      </c>
    </row>
    <row r="2906" spans="1:8" ht="13.5" thickBot="1" x14ac:dyDescent="0.3">
      <c r="A2906" s="26" t="s">
        <v>942</v>
      </c>
      <c r="B2906" s="27" t="s">
        <v>2195</v>
      </c>
      <c r="C2906" s="27" t="s">
        <v>2088</v>
      </c>
      <c r="D2906" s="27" t="s">
        <v>2057</v>
      </c>
      <c r="E2906" s="45">
        <v>14</v>
      </c>
      <c r="F2906" s="52" t="str">
        <f t="shared" si="135"/>
        <v>14O</v>
      </c>
      <c r="G2906" s="52" t="str">
        <f t="shared" si="136"/>
        <v>14OK</v>
      </c>
      <c r="H2906" s="52" t="str">
        <f t="shared" si="137"/>
        <v>14OM</v>
      </c>
    </row>
    <row r="2907" spans="1:8" ht="13.5" thickBot="1" x14ac:dyDescent="0.3">
      <c r="A2907" s="26" t="s">
        <v>1101</v>
      </c>
      <c r="B2907" s="27" t="s">
        <v>2058</v>
      </c>
      <c r="C2907" s="27" t="s">
        <v>2088</v>
      </c>
      <c r="D2907" s="27" t="s">
        <v>2057</v>
      </c>
      <c r="E2907" s="45">
        <v>14</v>
      </c>
      <c r="F2907" s="52" t="str">
        <f t="shared" si="135"/>
        <v>14O</v>
      </c>
      <c r="G2907" s="52" t="str">
        <f t="shared" si="136"/>
        <v>14OT</v>
      </c>
      <c r="H2907" s="52" t="str">
        <f t="shared" si="137"/>
        <v>14OM</v>
      </c>
    </row>
    <row r="2908" spans="1:8" ht="13.5" thickBot="1" x14ac:dyDescent="0.3">
      <c r="A2908" s="26" t="s">
        <v>1460</v>
      </c>
      <c r="B2908" s="27"/>
      <c r="C2908" s="27" t="s">
        <v>2087</v>
      </c>
      <c r="D2908" s="27" t="s">
        <v>2057</v>
      </c>
      <c r="E2908" s="45">
        <v>14</v>
      </c>
      <c r="F2908" s="52" t="str">
        <f t="shared" si="135"/>
        <v>14O</v>
      </c>
      <c r="G2908" s="52" t="str">
        <f t="shared" si="136"/>
        <v>14O</v>
      </c>
      <c r="H2908" s="52" t="str">
        <f t="shared" si="137"/>
        <v>14OP</v>
      </c>
    </row>
    <row r="2909" spans="1:8" ht="13.5" thickBot="1" x14ac:dyDescent="0.3">
      <c r="A2909" s="26" t="s">
        <v>1581</v>
      </c>
      <c r="B2909" s="27" t="s">
        <v>2058</v>
      </c>
      <c r="C2909" s="27" t="s">
        <v>2087</v>
      </c>
      <c r="D2909" s="27" t="s">
        <v>2057</v>
      </c>
      <c r="E2909" s="45">
        <v>14</v>
      </c>
      <c r="F2909" s="52" t="str">
        <f t="shared" si="135"/>
        <v>14O</v>
      </c>
      <c r="G2909" s="52" t="str">
        <f t="shared" si="136"/>
        <v>14OT</v>
      </c>
      <c r="H2909" s="52" t="str">
        <f t="shared" si="137"/>
        <v>14OP</v>
      </c>
    </row>
    <row r="2910" spans="1:8" ht="13.5" thickBot="1" x14ac:dyDescent="0.3">
      <c r="A2910" s="26" t="s">
        <v>1756</v>
      </c>
      <c r="B2910" s="48" t="s">
        <v>2058</v>
      </c>
      <c r="C2910" s="27" t="s">
        <v>2088</v>
      </c>
      <c r="D2910" s="27" t="s">
        <v>2057</v>
      </c>
      <c r="E2910" s="45">
        <v>14</v>
      </c>
      <c r="F2910" s="52" t="str">
        <f t="shared" si="135"/>
        <v>14O</v>
      </c>
      <c r="G2910" s="52" t="str">
        <f t="shared" si="136"/>
        <v>14OT</v>
      </c>
      <c r="H2910" s="52" t="str">
        <f t="shared" si="137"/>
        <v>14OM</v>
      </c>
    </row>
    <row r="2911" spans="1:8" ht="26.25" thickBot="1" x14ac:dyDescent="0.3">
      <c r="A2911" s="26" t="s">
        <v>2836</v>
      </c>
      <c r="B2911" s="27" t="s">
        <v>2086</v>
      </c>
      <c r="C2911" s="27" t="s">
        <v>2087</v>
      </c>
      <c r="D2911" s="27" t="s">
        <v>2055</v>
      </c>
      <c r="E2911" s="45">
        <v>14</v>
      </c>
      <c r="F2911" s="52" t="str">
        <f t="shared" si="135"/>
        <v>14S</v>
      </c>
      <c r="G2911" s="52" t="str">
        <f t="shared" si="136"/>
        <v>14SU</v>
      </c>
      <c r="H2911" s="52" t="str">
        <f t="shared" si="137"/>
        <v>14SP</v>
      </c>
    </row>
    <row r="2912" spans="1:8" ht="13.5" thickBot="1" x14ac:dyDescent="0.3">
      <c r="A2912" s="26" t="s">
        <v>192</v>
      </c>
      <c r="B2912" s="27" t="s">
        <v>2058</v>
      </c>
      <c r="C2912" s="27" t="s">
        <v>2087</v>
      </c>
      <c r="D2912" s="27" t="s">
        <v>2055</v>
      </c>
      <c r="E2912" s="45">
        <v>14</v>
      </c>
      <c r="F2912" s="52" t="str">
        <f t="shared" si="135"/>
        <v>14S</v>
      </c>
      <c r="G2912" s="52" t="str">
        <f t="shared" si="136"/>
        <v>14ST</v>
      </c>
      <c r="H2912" s="52" t="str">
        <f t="shared" si="137"/>
        <v>14SP</v>
      </c>
    </row>
    <row r="2913" spans="1:8" ht="13.5" thickBot="1" x14ac:dyDescent="0.3">
      <c r="A2913" s="26" t="s">
        <v>639</v>
      </c>
      <c r="B2913" s="27" t="s">
        <v>2086</v>
      </c>
      <c r="C2913" s="27" t="s">
        <v>2088</v>
      </c>
      <c r="D2913" s="27" t="s">
        <v>2055</v>
      </c>
      <c r="E2913" s="45">
        <v>14</v>
      </c>
      <c r="F2913" s="52" t="str">
        <f t="shared" si="135"/>
        <v>14S</v>
      </c>
      <c r="G2913" s="52" t="str">
        <f t="shared" si="136"/>
        <v>14SU</v>
      </c>
      <c r="H2913" s="52" t="str">
        <f t="shared" si="137"/>
        <v>14SM</v>
      </c>
    </row>
    <row r="2914" spans="1:8" ht="13.5" thickBot="1" x14ac:dyDescent="0.3">
      <c r="A2914" s="26" t="s">
        <v>871</v>
      </c>
      <c r="B2914" s="27" t="s">
        <v>2195</v>
      </c>
      <c r="C2914" s="27" t="s">
        <v>2088</v>
      </c>
      <c r="D2914" s="27" t="s">
        <v>2055</v>
      </c>
      <c r="E2914" s="45">
        <v>14</v>
      </c>
      <c r="F2914" s="52" t="str">
        <f t="shared" si="135"/>
        <v>14S</v>
      </c>
      <c r="G2914" s="52" t="str">
        <f t="shared" si="136"/>
        <v>14SK</v>
      </c>
      <c r="H2914" s="52" t="str">
        <f t="shared" si="137"/>
        <v>14SM</v>
      </c>
    </row>
    <row r="2915" spans="1:8" ht="13.5" thickBot="1" x14ac:dyDescent="0.3">
      <c r="A2915" s="26" t="s">
        <v>1023</v>
      </c>
      <c r="B2915" s="27" t="s">
        <v>2058</v>
      </c>
      <c r="C2915" s="27" t="s">
        <v>2088</v>
      </c>
      <c r="D2915" s="27" t="s">
        <v>2055</v>
      </c>
      <c r="E2915" s="45">
        <v>14</v>
      </c>
      <c r="F2915" s="52" t="str">
        <f t="shared" si="135"/>
        <v>14S</v>
      </c>
      <c r="G2915" s="52" t="str">
        <f t="shared" si="136"/>
        <v>14ST</v>
      </c>
      <c r="H2915" s="52" t="str">
        <f t="shared" si="137"/>
        <v>14SM</v>
      </c>
    </row>
    <row r="2916" spans="1:8" ht="13.5" thickBot="1" x14ac:dyDescent="0.3">
      <c r="A2916" s="26" t="s">
        <v>2835</v>
      </c>
      <c r="B2916" s="27" t="s">
        <v>2058</v>
      </c>
      <c r="C2916" s="27" t="s">
        <v>2088</v>
      </c>
      <c r="D2916" s="27" t="s">
        <v>2055</v>
      </c>
      <c r="E2916" s="45">
        <v>14</v>
      </c>
      <c r="F2916" s="52" t="str">
        <f t="shared" si="135"/>
        <v>14S</v>
      </c>
      <c r="G2916" s="52" t="str">
        <f t="shared" si="136"/>
        <v>14ST</v>
      </c>
      <c r="H2916" s="52" t="str">
        <f t="shared" si="137"/>
        <v>14SM</v>
      </c>
    </row>
    <row r="2917" spans="1:8" ht="26.25" thickBot="1" x14ac:dyDescent="0.3">
      <c r="A2917" s="26" t="s">
        <v>1359</v>
      </c>
      <c r="B2917" s="27"/>
      <c r="C2917" s="27" t="s">
        <v>2087</v>
      </c>
      <c r="D2917" s="27" t="s">
        <v>2055</v>
      </c>
      <c r="E2917" s="45">
        <v>14</v>
      </c>
      <c r="F2917" s="52" t="str">
        <f t="shared" si="135"/>
        <v>14S</v>
      </c>
      <c r="G2917" s="52" t="str">
        <f t="shared" si="136"/>
        <v>14S</v>
      </c>
      <c r="H2917" s="52" t="str">
        <f t="shared" si="137"/>
        <v>14SP</v>
      </c>
    </row>
    <row r="2918" spans="1:8" ht="13.5" thickBot="1" x14ac:dyDescent="0.3">
      <c r="A2918" s="26" t="s">
        <v>1529</v>
      </c>
      <c r="B2918" s="27" t="s">
        <v>2058</v>
      </c>
      <c r="C2918" s="27" t="s">
        <v>2087</v>
      </c>
      <c r="D2918" s="27" t="s">
        <v>2055</v>
      </c>
      <c r="E2918" s="45">
        <v>14</v>
      </c>
      <c r="F2918" s="52" t="str">
        <f t="shared" si="135"/>
        <v>14S</v>
      </c>
      <c r="G2918" s="52" t="str">
        <f t="shared" si="136"/>
        <v>14ST</v>
      </c>
      <c r="H2918" s="52" t="str">
        <f t="shared" si="137"/>
        <v>14SP</v>
      </c>
    </row>
    <row r="2919" spans="1:8" ht="13.5" thickBot="1" x14ac:dyDescent="0.3">
      <c r="A2919" s="26" t="s">
        <v>1634</v>
      </c>
      <c r="B2919" s="48" t="s">
        <v>2058</v>
      </c>
      <c r="C2919" s="27" t="s">
        <v>2088</v>
      </c>
      <c r="D2919" s="27" t="s">
        <v>2055</v>
      </c>
      <c r="E2919" s="45">
        <v>14</v>
      </c>
      <c r="F2919" s="52" t="str">
        <f t="shared" si="135"/>
        <v>14S</v>
      </c>
      <c r="G2919" s="52" t="str">
        <f t="shared" si="136"/>
        <v>14ST</v>
      </c>
      <c r="H2919" s="52" t="str">
        <f t="shared" si="137"/>
        <v>14SM</v>
      </c>
    </row>
    <row r="2920" spans="1:8" ht="13.5" thickBot="1" x14ac:dyDescent="0.3">
      <c r="A2920" s="26" t="s">
        <v>1869</v>
      </c>
      <c r="B2920" s="27" t="s">
        <v>2058</v>
      </c>
      <c r="C2920" s="27" t="s">
        <v>2088</v>
      </c>
      <c r="D2920" s="27" t="s">
        <v>2055</v>
      </c>
      <c r="E2920" s="45">
        <v>14</v>
      </c>
      <c r="F2920" s="52" t="str">
        <f t="shared" si="135"/>
        <v>14S</v>
      </c>
      <c r="G2920" s="52" t="str">
        <f t="shared" si="136"/>
        <v>14ST</v>
      </c>
      <c r="H2920" s="52" t="str">
        <f t="shared" si="137"/>
        <v>14SM</v>
      </c>
    </row>
    <row r="2921" spans="1:8" ht="13.5" thickBot="1" x14ac:dyDescent="0.3">
      <c r="A2921" s="26" t="s">
        <v>1962</v>
      </c>
      <c r="B2921" s="27" t="s">
        <v>2195</v>
      </c>
      <c r="C2921" s="27" t="s">
        <v>2088</v>
      </c>
      <c r="D2921" s="27" t="s">
        <v>2055</v>
      </c>
      <c r="E2921" s="45">
        <v>14</v>
      </c>
      <c r="F2921" s="52" t="str">
        <f t="shared" si="135"/>
        <v>14S</v>
      </c>
      <c r="G2921" s="52" t="str">
        <f t="shared" si="136"/>
        <v>14SK</v>
      </c>
      <c r="H2921" s="52" t="str">
        <f t="shared" si="137"/>
        <v>14SM</v>
      </c>
    </row>
    <row r="2922" spans="1:8" ht="13.5" thickBot="1" x14ac:dyDescent="0.3">
      <c r="A2922" s="26" t="s">
        <v>237</v>
      </c>
      <c r="B2922" s="27" t="s">
        <v>2058</v>
      </c>
      <c r="C2922" s="27" t="s">
        <v>2087</v>
      </c>
      <c r="D2922" s="27" t="s">
        <v>2058</v>
      </c>
      <c r="E2922" s="45">
        <v>14</v>
      </c>
      <c r="F2922" s="52" t="str">
        <f t="shared" si="135"/>
        <v>14T</v>
      </c>
      <c r="G2922" s="52" t="str">
        <f t="shared" si="136"/>
        <v>14TT</v>
      </c>
      <c r="H2922" s="52" t="str">
        <f t="shared" si="137"/>
        <v>14TP</v>
      </c>
    </row>
    <row r="2923" spans="1:8" ht="13.5" thickBot="1" x14ac:dyDescent="0.3">
      <c r="A2923" s="26" t="s">
        <v>2467</v>
      </c>
      <c r="B2923" s="27" t="s">
        <v>2195</v>
      </c>
      <c r="C2923" s="27" t="s">
        <v>2088</v>
      </c>
      <c r="D2923" s="27" t="s">
        <v>2058</v>
      </c>
      <c r="E2923" s="45">
        <v>14</v>
      </c>
      <c r="F2923" s="52" t="str">
        <f t="shared" si="135"/>
        <v>14T</v>
      </c>
      <c r="G2923" s="52" t="str">
        <f t="shared" si="136"/>
        <v>14TK</v>
      </c>
      <c r="H2923" s="52" t="str">
        <f t="shared" si="137"/>
        <v>14TM</v>
      </c>
    </row>
    <row r="2924" spans="1:8" ht="13.5" thickBot="1" x14ac:dyDescent="0.3">
      <c r="A2924" s="26" t="s">
        <v>1126</v>
      </c>
      <c r="B2924" s="27" t="s">
        <v>2058</v>
      </c>
      <c r="C2924" s="27" t="s">
        <v>2088</v>
      </c>
      <c r="D2924" s="27" t="s">
        <v>2058</v>
      </c>
      <c r="E2924" s="45">
        <v>14</v>
      </c>
      <c r="F2924" s="52" t="str">
        <f t="shared" ref="F2924:F2987" si="138">CONCATENATE(E2924,D2924)</f>
        <v>14T</v>
      </c>
      <c r="G2924" s="52" t="str">
        <f t="shared" ref="G2924:G2987" si="139">CONCATENATE(F2924,B2924)</f>
        <v>14TT</v>
      </c>
      <c r="H2924" s="52" t="str">
        <f t="shared" ref="H2924:H2987" si="140">CONCATENATE(F2924,C2924)</f>
        <v>14TM</v>
      </c>
    </row>
    <row r="2925" spans="1:8" ht="13.5" thickBot="1" x14ac:dyDescent="0.3">
      <c r="A2925" s="26" t="s">
        <v>1602</v>
      </c>
      <c r="B2925" s="27" t="s">
        <v>2058</v>
      </c>
      <c r="C2925" s="27" t="s">
        <v>2087</v>
      </c>
      <c r="D2925" s="27" t="s">
        <v>2058</v>
      </c>
      <c r="E2925" s="45">
        <v>14</v>
      </c>
      <c r="F2925" s="52" t="str">
        <f t="shared" si="138"/>
        <v>14T</v>
      </c>
      <c r="G2925" s="52" t="str">
        <f t="shared" si="139"/>
        <v>14TT</v>
      </c>
      <c r="H2925" s="52" t="str">
        <f t="shared" si="140"/>
        <v>14TP</v>
      </c>
    </row>
    <row r="2926" spans="1:8" ht="13.5" thickBot="1" x14ac:dyDescent="0.3">
      <c r="A2926" s="26" t="s">
        <v>1817</v>
      </c>
      <c r="B2926" s="48" t="s">
        <v>2058</v>
      </c>
      <c r="C2926" s="27" t="s">
        <v>2088</v>
      </c>
      <c r="D2926" s="27" t="s">
        <v>2058</v>
      </c>
      <c r="E2926" s="45">
        <v>14</v>
      </c>
      <c r="F2926" s="52" t="str">
        <f t="shared" si="138"/>
        <v>14T</v>
      </c>
      <c r="G2926" s="52" t="str">
        <f t="shared" si="139"/>
        <v>14TT</v>
      </c>
      <c r="H2926" s="52" t="str">
        <f t="shared" si="140"/>
        <v>14TM</v>
      </c>
    </row>
    <row r="2927" spans="1:8" ht="13.5" thickBot="1" x14ac:dyDescent="0.3">
      <c r="A2927" s="26" t="s">
        <v>2659</v>
      </c>
      <c r="B2927" s="27" t="s">
        <v>2058</v>
      </c>
      <c r="C2927" s="27" t="s">
        <v>2088</v>
      </c>
      <c r="D2927" s="27" t="s">
        <v>2058</v>
      </c>
      <c r="E2927" s="45">
        <v>14</v>
      </c>
      <c r="F2927" s="52" t="str">
        <f t="shared" si="138"/>
        <v>14T</v>
      </c>
      <c r="G2927" s="52" t="str">
        <f t="shared" si="139"/>
        <v>14TT</v>
      </c>
      <c r="H2927" s="52" t="str">
        <f t="shared" si="140"/>
        <v>14TM</v>
      </c>
    </row>
    <row r="2928" spans="1:8" ht="13.5" thickBot="1" x14ac:dyDescent="0.3">
      <c r="A2928" s="26" t="s">
        <v>2834</v>
      </c>
      <c r="B2928" s="27" t="s">
        <v>2086</v>
      </c>
      <c r="C2928" s="27" t="s">
        <v>2087</v>
      </c>
      <c r="D2928" s="27" t="s">
        <v>2056</v>
      </c>
      <c r="E2928" s="45">
        <v>14</v>
      </c>
      <c r="F2928" s="52" t="str">
        <f t="shared" si="138"/>
        <v>14W</v>
      </c>
      <c r="G2928" s="52" t="str">
        <f t="shared" si="139"/>
        <v>14WU</v>
      </c>
      <c r="H2928" s="52" t="str">
        <f t="shared" si="140"/>
        <v>14WP</v>
      </c>
    </row>
    <row r="2929" spans="1:8" ht="13.5" thickBot="1" x14ac:dyDescent="0.3">
      <c r="A2929" s="26" t="s">
        <v>213</v>
      </c>
      <c r="B2929" s="27" t="s">
        <v>2058</v>
      </c>
      <c r="C2929" s="27" t="s">
        <v>2087</v>
      </c>
      <c r="D2929" s="27" t="s">
        <v>2056</v>
      </c>
      <c r="E2929" s="45">
        <v>14</v>
      </c>
      <c r="F2929" s="52" t="str">
        <f t="shared" si="138"/>
        <v>14W</v>
      </c>
      <c r="G2929" s="52" t="str">
        <f t="shared" si="139"/>
        <v>14WT</v>
      </c>
      <c r="H2929" s="52" t="str">
        <f t="shared" si="140"/>
        <v>14WP</v>
      </c>
    </row>
    <row r="2930" spans="1:8" ht="13.5" thickBot="1" x14ac:dyDescent="0.3">
      <c r="A2930" s="26" t="s">
        <v>909</v>
      </c>
      <c r="B2930" s="27" t="s">
        <v>2195</v>
      </c>
      <c r="C2930" s="27" t="s">
        <v>2088</v>
      </c>
      <c r="D2930" s="27" t="s">
        <v>2056</v>
      </c>
      <c r="E2930" s="45">
        <v>14</v>
      </c>
      <c r="F2930" s="52" t="str">
        <f t="shared" si="138"/>
        <v>14W</v>
      </c>
      <c r="G2930" s="52" t="str">
        <f t="shared" si="139"/>
        <v>14WK</v>
      </c>
      <c r="H2930" s="52" t="str">
        <f t="shared" si="140"/>
        <v>14WM</v>
      </c>
    </row>
    <row r="2931" spans="1:8" ht="13.5" thickBot="1" x14ac:dyDescent="0.3">
      <c r="A2931" s="26" t="s">
        <v>1063</v>
      </c>
      <c r="B2931" s="27" t="s">
        <v>2058</v>
      </c>
      <c r="C2931" s="27" t="s">
        <v>2088</v>
      </c>
      <c r="D2931" s="27" t="s">
        <v>2056</v>
      </c>
      <c r="E2931" s="45">
        <v>14</v>
      </c>
      <c r="F2931" s="52" t="str">
        <f t="shared" si="138"/>
        <v>14W</v>
      </c>
      <c r="G2931" s="52" t="str">
        <f t="shared" si="139"/>
        <v>14WT</v>
      </c>
      <c r="H2931" s="52" t="str">
        <f t="shared" si="140"/>
        <v>14WM</v>
      </c>
    </row>
    <row r="2932" spans="1:8" ht="13.5" thickBot="1" x14ac:dyDescent="0.3">
      <c r="A2932" s="26" t="s">
        <v>2455</v>
      </c>
      <c r="B2932" s="48" t="s">
        <v>2058</v>
      </c>
      <c r="C2932" s="27" t="s">
        <v>2088</v>
      </c>
      <c r="D2932" s="27" t="s">
        <v>2056</v>
      </c>
      <c r="E2932" s="45">
        <v>14</v>
      </c>
      <c r="F2932" s="52" t="str">
        <f t="shared" si="138"/>
        <v>14W</v>
      </c>
      <c r="G2932" s="52" t="str">
        <f t="shared" si="139"/>
        <v>14WT</v>
      </c>
      <c r="H2932" s="52" t="str">
        <f t="shared" si="140"/>
        <v>14WM</v>
      </c>
    </row>
    <row r="2933" spans="1:8" ht="13.5" thickBot="1" x14ac:dyDescent="0.3">
      <c r="A2933" s="26" t="s">
        <v>1994</v>
      </c>
      <c r="B2933" s="27" t="s">
        <v>2195</v>
      </c>
      <c r="C2933" s="27" t="s">
        <v>2088</v>
      </c>
      <c r="D2933" s="27" t="s">
        <v>2056</v>
      </c>
      <c r="E2933" s="45">
        <v>14</v>
      </c>
      <c r="F2933" s="52" t="str">
        <f t="shared" si="138"/>
        <v>14W</v>
      </c>
      <c r="G2933" s="52" t="str">
        <f t="shared" si="139"/>
        <v>14WK</v>
      </c>
      <c r="H2933" s="52" t="str">
        <f t="shared" si="140"/>
        <v>14WM</v>
      </c>
    </row>
    <row r="2934" spans="1:8" ht="13.5" thickBot="1" x14ac:dyDescent="0.3">
      <c r="A2934" s="26" t="s">
        <v>496</v>
      </c>
      <c r="B2934" s="27" t="s">
        <v>2058</v>
      </c>
      <c r="C2934" s="27" t="s">
        <v>2087</v>
      </c>
      <c r="D2934" s="27" t="s">
        <v>2057</v>
      </c>
      <c r="E2934" s="45">
        <v>14</v>
      </c>
      <c r="F2934" s="52" t="str">
        <f t="shared" si="138"/>
        <v>14O</v>
      </c>
      <c r="G2934" s="52" t="str">
        <f t="shared" si="139"/>
        <v>14OT</v>
      </c>
      <c r="H2934" s="52" t="str">
        <f t="shared" si="140"/>
        <v>14OP</v>
      </c>
    </row>
    <row r="2935" spans="1:8" ht="13.5" thickBot="1" x14ac:dyDescent="0.3">
      <c r="A2935" s="26" t="s">
        <v>943</v>
      </c>
      <c r="B2935" s="27" t="s">
        <v>2195</v>
      </c>
      <c r="C2935" s="27" t="s">
        <v>2088</v>
      </c>
      <c r="D2935" s="27" t="s">
        <v>2057</v>
      </c>
      <c r="E2935" s="45">
        <v>14</v>
      </c>
      <c r="F2935" s="52" t="str">
        <f t="shared" si="138"/>
        <v>14O</v>
      </c>
      <c r="G2935" s="52" t="str">
        <f t="shared" si="139"/>
        <v>14OK</v>
      </c>
      <c r="H2935" s="52" t="str">
        <f t="shared" si="140"/>
        <v>14OM</v>
      </c>
    </row>
    <row r="2936" spans="1:8" ht="13.5" thickBot="1" x14ac:dyDescent="0.3">
      <c r="A2936" s="26" t="s">
        <v>1461</v>
      </c>
      <c r="B2936" s="27"/>
      <c r="C2936" s="27" t="s">
        <v>2087</v>
      </c>
      <c r="D2936" s="27" t="s">
        <v>2057</v>
      </c>
      <c r="E2936" s="45">
        <v>14</v>
      </c>
      <c r="F2936" s="52" t="str">
        <f t="shared" si="138"/>
        <v>14O</v>
      </c>
      <c r="G2936" s="52" t="str">
        <f t="shared" si="139"/>
        <v>14O</v>
      </c>
      <c r="H2936" s="52" t="str">
        <f t="shared" si="140"/>
        <v>14OP</v>
      </c>
    </row>
    <row r="2937" spans="1:8" ht="13.5" thickBot="1" x14ac:dyDescent="0.3">
      <c r="A2937" s="26" t="s">
        <v>1757</v>
      </c>
      <c r="B2937" s="48" t="s">
        <v>2058</v>
      </c>
      <c r="C2937" s="27" t="s">
        <v>2088</v>
      </c>
      <c r="D2937" s="27" t="s">
        <v>2057</v>
      </c>
      <c r="E2937" s="45">
        <v>14</v>
      </c>
      <c r="F2937" s="52" t="str">
        <f t="shared" si="138"/>
        <v>14O</v>
      </c>
      <c r="G2937" s="52" t="str">
        <f t="shared" si="139"/>
        <v>14OT</v>
      </c>
      <c r="H2937" s="52" t="str">
        <f t="shared" si="140"/>
        <v>14OM</v>
      </c>
    </row>
    <row r="2938" spans="1:8" ht="13.5" thickBot="1" x14ac:dyDescent="0.3">
      <c r="A2938" s="26" t="s">
        <v>2833</v>
      </c>
      <c r="B2938" s="27" t="s">
        <v>2086</v>
      </c>
      <c r="C2938" s="27" t="s">
        <v>2087</v>
      </c>
      <c r="D2938" s="27" t="s">
        <v>2055</v>
      </c>
      <c r="E2938" s="45">
        <v>14</v>
      </c>
      <c r="F2938" s="52" t="str">
        <f t="shared" si="138"/>
        <v>14S</v>
      </c>
      <c r="G2938" s="52" t="str">
        <f t="shared" si="139"/>
        <v>14SU</v>
      </c>
      <c r="H2938" s="52" t="str">
        <f t="shared" si="140"/>
        <v>14SP</v>
      </c>
    </row>
    <row r="2939" spans="1:8" ht="13.5" thickBot="1" x14ac:dyDescent="0.3">
      <c r="A2939" s="26" t="s">
        <v>287</v>
      </c>
      <c r="B2939" s="27" t="s">
        <v>2058</v>
      </c>
      <c r="C2939" s="27" t="s">
        <v>2087</v>
      </c>
      <c r="D2939" s="27" t="s">
        <v>2055</v>
      </c>
      <c r="E2939" s="45">
        <v>14</v>
      </c>
      <c r="F2939" s="52" t="str">
        <f t="shared" si="138"/>
        <v>14S</v>
      </c>
      <c r="G2939" s="52" t="str">
        <f t="shared" si="139"/>
        <v>14ST</v>
      </c>
      <c r="H2939" s="52" t="str">
        <f t="shared" si="140"/>
        <v>14SP</v>
      </c>
    </row>
    <row r="2940" spans="1:8" ht="13.5" thickBot="1" x14ac:dyDescent="0.3">
      <c r="A2940" s="26" t="s">
        <v>2415</v>
      </c>
      <c r="B2940" s="27" t="s">
        <v>2086</v>
      </c>
      <c r="C2940" s="27" t="s">
        <v>2088</v>
      </c>
      <c r="D2940" s="27" t="s">
        <v>2055</v>
      </c>
      <c r="E2940" s="45">
        <v>14</v>
      </c>
      <c r="F2940" s="52" t="str">
        <f t="shared" si="138"/>
        <v>14S</v>
      </c>
      <c r="G2940" s="52" t="str">
        <f t="shared" si="139"/>
        <v>14SU</v>
      </c>
      <c r="H2940" s="52" t="str">
        <f t="shared" si="140"/>
        <v>14SM</v>
      </c>
    </row>
    <row r="2941" spans="1:8" ht="26.25" thickBot="1" x14ac:dyDescent="0.3">
      <c r="A2941" s="26" t="s">
        <v>872</v>
      </c>
      <c r="B2941" s="27" t="s">
        <v>2195</v>
      </c>
      <c r="C2941" s="27" t="s">
        <v>2088</v>
      </c>
      <c r="D2941" s="27" t="s">
        <v>2055</v>
      </c>
      <c r="E2941" s="45">
        <v>14</v>
      </c>
      <c r="F2941" s="52" t="str">
        <f t="shared" si="138"/>
        <v>14S</v>
      </c>
      <c r="G2941" s="52" t="str">
        <f t="shared" si="139"/>
        <v>14SK</v>
      </c>
      <c r="H2941" s="52" t="str">
        <f t="shared" si="140"/>
        <v>14SM</v>
      </c>
    </row>
    <row r="2942" spans="1:8" ht="13.5" thickBot="1" x14ac:dyDescent="0.3">
      <c r="A2942" s="26" t="s">
        <v>1024</v>
      </c>
      <c r="B2942" s="27" t="s">
        <v>2058</v>
      </c>
      <c r="C2942" s="27" t="s">
        <v>2088</v>
      </c>
      <c r="D2942" s="27" t="s">
        <v>2055</v>
      </c>
      <c r="E2942" s="45">
        <v>14</v>
      </c>
      <c r="F2942" s="52" t="str">
        <f t="shared" si="138"/>
        <v>14S</v>
      </c>
      <c r="G2942" s="52" t="str">
        <f t="shared" si="139"/>
        <v>14ST</v>
      </c>
      <c r="H2942" s="52" t="str">
        <f t="shared" si="140"/>
        <v>14SM</v>
      </c>
    </row>
    <row r="2943" spans="1:8" ht="26.25" thickBot="1" x14ac:dyDescent="0.3">
      <c r="A2943" s="26" t="s">
        <v>2832</v>
      </c>
      <c r="B2943" s="27" t="s">
        <v>2058</v>
      </c>
      <c r="C2943" s="27" t="s">
        <v>2088</v>
      </c>
      <c r="D2943" s="27" t="s">
        <v>2055</v>
      </c>
      <c r="E2943" s="45">
        <v>14</v>
      </c>
      <c r="F2943" s="52" t="str">
        <f t="shared" si="138"/>
        <v>14S</v>
      </c>
      <c r="G2943" s="52" t="str">
        <f t="shared" si="139"/>
        <v>14ST</v>
      </c>
      <c r="H2943" s="52" t="str">
        <f t="shared" si="140"/>
        <v>14SM</v>
      </c>
    </row>
    <row r="2944" spans="1:8" ht="13.5" thickBot="1" x14ac:dyDescent="0.3">
      <c r="A2944" s="26" t="s">
        <v>2358</v>
      </c>
      <c r="B2944" s="27"/>
      <c r="C2944" s="27" t="s">
        <v>2087</v>
      </c>
      <c r="D2944" s="27" t="s">
        <v>2055</v>
      </c>
      <c r="E2944" s="45">
        <v>14</v>
      </c>
      <c r="F2944" s="52" t="str">
        <f t="shared" si="138"/>
        <v>14S</v>
      </c>
      <c r="G2944" s="52" t="str">
        <f t="shared" si="139"/>
        <v>14S</v>
      </c>
      <c r="H2944" s="52" t="str">
        <f t="shared" si="140"/>
        <v>14SP</v>
      </c>
    </row>
    <row r="2945" spans="1:8" ht="13.5" thickBot="1" x14ac:dyDescent="0.3">
      <c r="A2945" s="26" t="s">
        <v>2643</v>
      </c>
      <c r="B2945" s="27" t="s">
        <v>2058</v>
      </c>
      <c r="C2945" s="27" t="s">
        <v>2087</v>
      </c>
      <c r="D2945" s="27" t="s">
        <v>2055</v>
      </c>
      <c r="E2945" s="45">
        <v>14</v>
      </c>
      <c r="F2945" s="52" t="str">
        <f t="shared" si="138"/>
        <v>14S</v>
      </c>
      <c r="G2945" s="52" t="str">
        <f t="shared" si="139"/>
        <v>14ST</v>
      </c>
      <c r="H2945" s="52" t="str">
        <f t="shared" si="140"/>
        <v>14SP</v>
      </c>
    </row>
    <row r="2946" spans="1:8" ht="13.5" thickBot="1" x14ac:dyDescent="0.3">
      <c r="A2946" s="26" t="s">
        <v>1635</v>
      </c>
      <c r="B2946" s="48" t="s">
        <v>2058</v>
      </c>
      <c r="C2946" s="27" t="s">
        <v>2088</v>
      </c>
      <c r="D2946" s="27" t="s">
        <v>2055</v>
      </c>
      <c r="E2946" s="45">
        <v>14</v>
      </c>
      <c r="F2946" s="52" t="str">
        <f t="shared" si="138"/>
        <v>14S</v>
      </c>
      <c r="G2946" s="52" t="str">
        <f t="shared" si="139"/>
        <v>14ST</v>
      </c>
      <c r="H2946" s="52" t="str">
        <f t="shared" si="140"/>
        <v>14SM</v>
      </c>
    </row>
    <row r="2947" spans="1:8" ht="13.5" thickBot="1" x14ac:dyDescent="0.3">
      <c r="A2947" s="26" t="s">
        <v>569</v>
      </c>
      <c r="B2947" s="27" t="s">
        <v>2058</v>
      </c>
      <c r="C2947" s="27" t="s">
        <v>2087</v>
      </c>
      <c r="D2947" s="27" t="s">
        <v>2058</v>
      </c>
      <c r="E2947" s="45">
        <v>14</v>
      </c>
      <c r="F2947" s="52" t="str">
        <f t="shared" si="138"/>
        <v>14T</v>
      </c>
      <c r="G2947" s="52" t="str">
        <f t="shared" si="139"/>
        <v>14TT</v>
      </c>
      <c r="H2947" s="52" t="str">
        <f t="shared" si="140"/>
        <v>14TP</v>
      </c>
    </row>
    <row r="2948" spans="1:8" ht="13.5" thickBot="1" x14ac:dyDescent="0.3">
      <c r="A2948" s="26" t="s">
        <v>1818</v>
      </c>
      <c r="B2948" s="48" t="s">
        <v>2058</v>
      </c>
      <c r="C2948" s="27" t="s">
        <v>2088</v>
      </c>
      <c r="D2948" s="27" t="s">
        <v>2058</v>
      </c>
      <c r="E2948" s="45">
        <v>14</v>
      </c>
      <c r="F2948" s="52" t="str">
        <f t="shared" si="138"/>
        <v>14T</v>
      </c>
      <c r="G2948" s="52" t="str">
        <f t="shared" si="139"/>
        <v>14TT</v>
      </c>
      <c r="H2948" s="52" t="str">
        <f t="shared" si="140"/>
        <v>14TM</v>
      </c>
    </row>
    <row r="2949" spans="1:8" ht="13.5" thickBot="1" x14ac:dyDescent="0.3">
      <c r="A2949" s="26" t="s">
        <v>2831</v>
      </c>
      <c r="B2949" s="27" t="s">
        <v>2086</v>
      </c>
      <c r="C2949" s="27" t="s">
        <v>2087</v>
      </c>
      <c r="D2949" s="27" t="s">
        <v>2056</v>
      </c>
      <c r="E2949" s="45">
        <v>14</v>
      </c>
      <c r="F2949" s="52" t="str">
        <f t="shared" si="138"/>
        <v>14W</v>
      </c>
      <c r="G2949" s="52" t="str">
        <f t="shared" si="139"/>
        <v>14WU</v>
      </c>
      <c r="H2949" s="52" t="str">
        <f t="shared" si="140"/>
        <v>14WP</v>
      </c>
    </row>
    <row r="2950" spans="1:8" ht="13.5" thickBot="1" x14ac:dyDescent="0.3">
      <c r="A2950" s="26" t="s">
        <v>397</v>
      </c>
      <c r="B2950" s="27" t="s">
        <v>2058</v>
      </c>
      <c r="C2950" s="27" t="s">
        <v>2087</v>
      </c>
      <c r="D2950" s="27" t="s">
        <v>2056</v>
      </c>
      <c r="E2950" s="45">
        <v>14</v>
      </c>
      <c r="F2950" s="52" t="str">
        <f t="shared" si="138"/>
        <v>14W</v>
      </c>
      <c r="G2950" s="52" t="str">
        <f t="shared" si="139"/>
        <v>14WT</v>
      </c>
      <c r="H2950" s="52" t="str">
        <f t="shared" si="140"/>
        <v>14WP</v>
      </c>
    </row>
    <row r="2951" spans="1:8" ht="13.5" thickBot="1" x14ac:dyDescent="0.3">
      <c r="A2951" s="26" t="s">
        <v>910</v>
      </c>
      <c r="B2951" s="27" t="s">
        <v>2195</v>
      </c>
      <c r="C2951" s="27" t="s">
        <v>2088</v>
      </c>
      <c r="D2951" s="27" t="s">
        <v>2056</v>
      </c>
      <c r="E2951" s="45">
        <v>14</v>
      </c>
      <c r="F2951" s="52" t="str">
        <f t="shared" si="138"/>
        <v>14W</v>
      </c>
      <c r="G2951" s="52" t="str">
        <f t="shared" si="139"/>
        <v>14WK</v>
      </c>
      <c r="H2951" s="52" t="str">
        <f t="shared" si="140"/>
        <v>14WM</v>
      </c>
    </row>
    <row r="2952" spans="1:8" ht="13.5" thickBot="1" x14ac:dyDescent="0.3">
      <c r="A2952" s="26" t="s">
        <v>1064</v>
      </c>
      <c r="B2952" s="27" t="s">
        <v>2058</v>
      </c>
      <c r="C2952" s="27" t="s">
        <v>2088</v>
      </c>
      <c r="D2952" s="27" t="s">
        <v>2056</v>
      </c>
      <c r="E2952" s="45">
        <v>14</v>
      </c>
      <c r="F2952" s="52" t="str">
        <f t="shared" si="138"/>
        <v>14W</v>
      </c>
      <c r="G2952" s="52" t="str">
        <f t="shared" si="139"/>
        <v>14WT</v>
      </c>
      <c r="H2952" s="52" t="str">
        <f t="shared" si="140"/>
        <v>14WM</v>
      </c>
    </row>
    <row r="2953" spans="1:8" ht="13.5" thickBot="1" x14ac:dyDescent="0.3">
      <c r="A2953" s="26" t="s">
        <v>1697</v>
      </c>
      <c r="B2953" s="48" t="s">
        <v>2058</v>
      </c>
      <c r="C2953" s="27" t="s">
        <v>2088</v>
      </c>
      <c r="D2953" s="27" t="s">
        <v>2056</v>
      </c>
      <c r="E2953" s="45">
        <v>14</v>
      </c>
      <c r="F2953" s="52" t="str">
        <f t="shared" si="138"/>
        <v>14W</v>
      </c>
      <c r="G2953" s="52" t="str">
        <f t="shared" si="139"/>
        <v>14WT</v>
      </c>
      <c r="H2953" s="52" t="str">
        <f t="shared" si="140"/>
        <v>14WM</v>
      </c>
    </row>
    <row r="2954" spans="1:8" ht="13.5" thickBot="1" x14ac:dyDescent="0.3">
      <c r="A2954" s="26" t="s">
        <v>497</v>
      </c>
      <c r="B2954" s="27" t="s">
        <v>2058</v>
      </c>
      <c r="C2954" s="27" t="s">
        <v>2087</v>
      </c>
      <c r="D2954" s="27" t="s">
        <v>2057</v>
      </c>
      <c r="E2954" s="45">
        <v>14</v>
      </c>
      <c r="F2954" s="52" t="str">
        <f t="shared" si="138"/>
        <v>14O</v>
      </c>
      <c r="G2954" s="52" t="str">
        <f t="shared" si="139"/>
        <v>14OT</v>
      </c>
      <c r="H2954" s="52" t="str">
        <f t="shared" si="140"/>
        <v>14OP</v>
      </c>
    </row>
    <row r="2955" spans="1:8" ht="13.5" thickBot="1" x14ac:dyDescent="0.3">
      <c r="A2955" s="26" t="s">
        <v>1758</v>
      </c>
      <c r="B2955" s="48" t="s">
        <v>2058</v>
      </c>
      <c r="C2955" s="27" t="s">
        <v>2088</v>
      </c>
      <c r="D2955" s="27" t="s">
        <v>2057</v>
      </c>
      <c r="E2955" s="45">
        <v>14</v>
      </c>
      <c r="F2955" s="52" t="str">
        <f t="shared" si="138"/>
        <v>14O</v>
      </c>
      <c r="G2955" s="52" t="str">
        <f t="shared" si="139"/>
        <v>14OT</v>
      </c>
      <c r="H2955" s="52" t="str">
        <f t="shared" si="140"/>
        <v>14OM</v>
      </c>
    </row>
    <row r="2956" spans="1:8" ht="13.5" thickBot="1" x14ac:dyDescent="0.3">
      <c r="A2956" s="26" t="s">
        <v>7</v>
      </c>
      <c r="B2956" s="27" t="s">
        <v>2086</v>
      </c>
      <c r="C2956" s="27" t="s">
        <v>2087</v>
      </c>
      <c r="D2956" s="27" t="s">
        <v>2055</v>
      </c>
      <c r="E2956" s="45">
        <v>14</v>
      </c>
      <c r="F2956" s="52" t="str">
        <f t="shared" si="138"/>
        <v>14S</v>
      </c>
      <c r="G2956" s="52" t="str">
        <f t="shared" si="139"/>
        <v>14SU</v>
      </c>
      <c r="H2956" s="52" t="str">
        <f t="shared" si="140"/>
        <v>14SP</v>
      </c>
    </row>
    <row r="2957" spans="1:8" ht="13.5" thickBot="1" x14ac:dyDescent="0.3">
      <c r="A2957" s="26" t="s">
        <v>2233</v>
      </c>
      <c r="B2957" s="27" t="s">
        <v>2058</v>
      </c>
      <c r="C2957" s="27" t="s">
        <v>2087</v>
      </c>
      <c r="D2957" s="27" t="s">
        <v>2055</v>
      </c>
      <c r="E2957" s="45">
        <v>14</v>
      </c>
      <c r="F2957" s="52" t="str">
        <f t="shared" si="138"/>
        <v>14S</v>
      </c>
      <c r="G2957" s="52" t="str">
        <f t="shared" si="139"/>
        <v>14ST</v>
      </c>
      <c r="H2957" s="52" t="str">
        <f t="shared" si="140"/>
        <v>14SP</v>
      </c>
    </row>
    <row r="2958" spans="1:8" ht="13.5" thickBot="1" x14ac:dyDescent="0.3">
      <c r="A2958" s="26" t="s">
        <v>2377</v>
      </c>
      <c r="B2958" s="27" t="s">
        <v>2195</v>
      </c>
      <c r="C2958" s="27" t="s">
        <v>2088</v>
      </c>
      <c r="D2958" s="27" t="s">
        <v>2055</v>
      </c>
      <c r="E2958" s="45">
        <v>14</v>
      </c>
      <c r="F2958" s="52" t="str">
        <f t="shared" si="138"/>
        <v>14S</v>
      </c>
      <c r="G2958" s="52" t="str">
        <f t="shared" si="139"/>
        <v>14SK</v>
      </c>
      <c r="H2958" s="52" t="str">
        <f t="shared" si="140"/>
        <v>14SM</v>
      </c>
    </row>
    <row r="2959" spans="1:8" ht="13.5" thickBot="1" x14ac:dyDescent="0.3">
      <c r="A2959" s="26" t="s">
        <v>1025</v>
      </c>
      <c r="B2959" s="27" t="s">
        <v>2058</v>
      </c>
      <c r="C2959" s="27" t="s">
        <v>2088</v>
      </c>
      <c r="D2959" s="27" t="s">
        <v>2055</v>
      </c>
      <c r="E2959" s="45">
        <v>14</v>
      </c>
      <c r="F2959" s="52" t="str">
        <f t="shared" si="138"/>
        <v>14S</v>
      </c>
      <c r="G2959" s="52" t="str">
        <f t="shared" si="139"/>
        <v>14ST</v>
      </c>
      <c r="H2959" s="52" t="str">
        <f t="shared" si="140"/>
        <v>14SM</v>
      </c>
    </row>
    <row r="2960" spans="1:8" ht="13.5" thickBot="1" x14ac:dyDescent="0.3">
      <c r="A2960" s="26" t="s">
        <v>1530</v>
      </c>
      <c r="B2960" s="27" t="s">
        <v>2058</v>
      </c>
      <c r="C2960" s="27" t="s">
        <v>2087</v>
      </c>
      <c r="D2960" s="27" t="s">
        <v>2055</v>
      </c>
      <c r="E2960" s="45">
        <v>14</v>
      </c>
      <c r="F2960" s="52" t="str">
        <f t="shared" si="138"/>
        <v>14S</v>
      </c>
      <c r="G2960" s="52" t="str">
        <f t="shared" si="139"/>
        <v>14ST</v>
      </c>
      <c r="H2960" s="52" t="str">
        <f t="shared" si="140"/>
        <v>14SP</v>
      </c>
    </row>
    <row r="2961" spans="1:8" ht="13.5" thickBot="1" x14ac:dyDescent="0.3">
      <c r="A2961" s="26" t="s">
        <v>1636</v>
      </c>
      <c r="B2961" s="48" t="s">
        <v>2058</v>
      </c>
      <c r="C2961" s="27" t="s">
        <v>2088</v>
      </c>
      <c r="D2961" s="27" t="s">
        <v>2055</v>
      </c>
      <c r="E2961" s="45">
        <v>14</v>
      </c>
      <c r="F2961" s="52" t="str">
        <f t="shared" si="138"/>
        <v>14S</v>
      </c>
      <c r="G2961" s="52" t="str">
        <f t="shared" si="139"/>
        <v>14ST</v>
      </c>
      <c r="H2961" s="52" t="str">
        <f t="shared" si="140"/>
        <v>14SM</v>
      </c>
    </row>
    <row r="2962" spans="1:8" ht="13.5" thickBot="1" x14ac:dyDescent="0.3">
      <c r="A2962" s="26" t="s">
        <v>570</v>
      </c>
      <c r="B2962" s="27" t="s">
        <v>2058</v>
      </c>
      <c r="C2962" s="27" t="s">
        <v>2087</v>
      </c>
      <c r="D2962" s="27" t="s">
        <v>2058</v>
      </c>
      <c r="E2962" s="45">
        <v>14</v>
      </c>
      <c r="F2962" s="52" t="str">
        <f t="shared" si="138"/>
        <v>14T</v>
      </c>
      <c r="G2962" s="52" t="str">
        <f t="shared" si="139"/>
        <v>14TT</v>
      </c>
      <c r="H2962" s="52" t="str">
        <f t="shared" si="140"/>
        <v>14TP</v>
      </c>
    </row>
    <row r="2963" spans="1:8" ht="13.5" thickBot="1" x14ac:dyDescent="0.3">
      <c r="A2963" s="26" t="s">
        <v>1819</v>
      </c>
      <c r="B2963" s="48" t="s">
        <v>2058</v>
      </c>
      <c r="C2963" s="27" t="s">
        <v>2088</v>
      </c>
      <c r="D2963" s="27" t="s">
        <v>2058</v>
      </c>
      <c r="E2963" s="45">
        <v>14</v>
      </c>
      <c r="F2963" s="52" t="str">
        <f t="shared" si="138"/>
        <v>14T</v>
      </c>
      <c r="G2963" s="52" t="str">
        <f t="shared" si="139"/>
        <v>14TT</v>
      </c>
      <c r="H2963" s="52" t="str">
        <f t="shared" si="140"/>
        <v>14TM</v>
      </c>
    </row>
    <row r="2964" spans="1:8" ht="26.25" thickBot="1" x14ac:dyDescent="0.3">
      <c r="A2964" s="26" t="s">
        <v>2830</v>
      </c>
      <c r="B2964" s="27" t="s">
        <v>2086</v>
      </c>
      <c r="C2964" s="27" t="s">
        <v>2087</v>
      </c>
      <c r="D2964" s="27" t="s">
        <v>2056</v>
      </c>
      <c r="E2964" s="45">
        <v>14</v>
      </c>
      <c r="F2964" s="52" t="str">
        <f t="shared" si="138"/>
        <v>14W</v>
      </c>
      <c r="G2964" s="52" t="str">
        <f t="shared" si="139"/>
        <v>14WU</v>
      </c>
      <c r="H2964" s="52" t="str">
        <f t="shared" si="140"/>
        <v>14WP</v>
      </c>
    </row>
    <row r="2965" spans="1:8" ht="13.5" thickBot="1" x14ac:dyDescent="0.3">
      <c r="A2965" s="26" t="s">
        <v>398</v>
      </c>
      <c r="B2965" s="27" t="s">
        <v>2058</v>
      </c>
      <c r="C2965" s="27" t="s">
        <v>2087</v>
      </c>
      <c r="D2965" s="27" t="s">
        <v>2056</v>
      </c>
      <c r="E2965" s="45">
        <v>14</v>
      </c>
      <c r="F2965" s="52" t="str">
        <f t="shared" si="138"/>
        <v>14W</v>
      </c>
      <c r="G2965" s="52" t="str">
        <f t="shared" si="139"/>
        <v>14WT</v>
      </c>
      <c r="H2965" s="52" t="str">
        <f t="shared" si="140"/>
        <v>14WP</v>
      </c>
    </row>
    <row r="2966" spans="1:8" ht="13.5" thickBot="1" x14ac:dyDescent="0.3">
      <c r="A2966" s="26" t="s">
        <v>1698</v>
      </c>
      <c r="B2966" s="48" t="s">
        <v>2058</v>
      </c>
      <c r="C2966" s="27" t="s">
        <v>2088</v>
      </c>
      <c r="D2966" s="27" t="s">
        <v>2056</v>
      </c>
      <c r="E2966" s="45">
        <v>14</v>
      </c>
      <c r="F2966" s="52" t="str">
        <f t="shared" si="138"/>
        <v>14W</v>
      </c>
      <c r="G2966" s="52" t="str">
        <f t="shared" si="139"/>
        <v>14WT</v>
      </c>
      <c r="H2966" s="52" t="str">
        <f t="shared" si="140"/>
        <v>14WM</v>
      </c>
    </row>
    <row r="2967" spans="1:8" ht="13.5" thickBot="1" x14ac:dyDescent="0.3">
      <c r="A2967" s="26" t="s">
        <v>498</v>
      </c>
      <c r="B2967" s="27" t="s">
        <v>2058</v>
      </c>
      <c r="C2967" s="27" t="s">
        <v>2087</v>
      </c>
      <c r="D2967" s="27" t="s">
        <v>2057</v>
      </c>
      <c r="E2967" s="45">
        <v>14</v>
      </c>
      <c r="F2967" s="52" t="str">
        <f t="shared" si="138"/>
        <v>14O</v>
      </c>
      <c r="G2967" s="52" t="str">
        <f t="shared" si="139"/>
        <v>14OT</v>
      </c>
      <c r="H2967" s="52" t="str">
        <f t="shared" si="140"/>
        <v>14OP</v>
      </c>
    </row>
    <row r="2968" spans="1:8" ht="13.5" thickBot="1" x14ac:dyDescent="0.3">
      <c r="A2968" s="26" t="s">
        <v>2456</v>
      </c>
      <c r="B2968" s="48" t="s">
        <v>2058</v>
      </c>
      <c r="C2968" s="27" t="s">
        <v>2088</v>
      </c>
      <c r="D2968" s="27" t="s">
        <v>2057</v>
      </c>
      <c r="E2968" s="45">
        <v>14</v>
      </c>
      <c r="F2968" s="52" t="str">
        <f t="shared" si="138"/>
        <v>14O</v>
      </c>
      <c r="G2968" s="52" t="str">
        <f t="shared" si="139"/>
        <v>14OT</v>
      </c>
      <c r="H2968" s="52" t="str">
        <f t="shared" si="140"/>
        <v>14OM</v>
      </c>
    </row>
    <row r="2969" spans="1:8" ht="13.5" thickBot="1" x14ac:dyDescent="0.3">
      <c r="A2969" s="26" t="s">
        <v>8</v>
      </c>
      <c r="B2969" s="27" t="s">
        <v>2086</v>
      </c>
      <c r="C2969" s="27" t="s">
        <v>2087</v>
      </c>
      <c r="D2969" s="27" t="s">
        <v>2055</v>
      </c>
      <c r="E2969" s="45">
        <v>14</v>
      </c>
      <c r="F2969" s="52" t="str">
        <f t="shared" si="138"/>
        <v>14S</v>
      </c>
      <c r="G2969" s="52" t="str">
        <f t="shared" si="139"/>
        <v>14SU</v>
      </c>
      <c r="H2969" s="52" t="str">
        <f t="shared" si="140"/>
        <v>14SP</v>
      </c>
    </row>
    <row r="2970" spans="1:8" ht="13.5" thickBot="1" x14ac:dyDescent="0.3">
      <c r="A2970" s="26" t="s">
        <v>288</v>
      </c>
      <c r="B2970" s="27" t="s">
        <v>2058</v>
      </c>
      <c r="C2970" s="27" t="s">
        <v>2087</v>
      </c>
      <c r="D2970" s="27" t="s">
        <v>2055</v>
      </c>
      <c r="E2970" s="45">
        <v>14</v>
      </c>
      <c r="F2970" s="52" t="str">
        <f t="shared" si="138"/>
        <v>14S</v>
      </c>
      <c r="G2970" s="52" t="str">
        <f t="shared" si="139"/>
        <v>14ST</v>
      </c>
      <c r="H2970" s="52" t="str">
        <f t="shared" si="140"/>
        <v>14SP</v>
      </c>
    </row>
    <row r="2971" spans="1:8" ht="13.5" thickBot="1" x14ac:dyDescent="0.3">
      <c r="A2971" s="26" t="s">
        <v>1026</v>
      </c>
      <c r="B2971" s="27" t="s">
        <v>2058</v>
      </c>
      <c r="C2971" s="27" t="s">
        <v>2088</v>
      </c>
      <c r="D2971" s="27" t="s">
        <v>2055</v>
      </c>
      <c r="E2971" s="45">
        <v>14</v>
      </c>
      <c r="F2971" s="52" t="str">
        <f t="shared" si="138"/>
        <v>14S</v>
      </c>
      <c r="G2971" s="52" t="str">
        <f t="shared" si="139"/>
        <v>14ST</v>
      </c>
      <c r="H2971" s="52" t="str">
        <f t="shared" si="140"/>
        <v>14SM</v>
      </c>
    </row>
    <row r="2972" spans="1:8" ht="13.5" thickBot="1" x14ac:dyDescent="0.3">
      <c r="A2972" s="26" t="s">
        <v>1531</v>
      </c>
      <c r="B2972" s="27" t="s">
        <v>2058</v>
      </c>
      <c r="C2972" s="27" t="s">
        <v>2087</v>
      </c>
      <c r="D2972" s="27" t="s">
        <v>2055</v>
      </c>
      <c r="E2972" s="45">
        <v>14</v>
      </c>
      <c r="F2972" s="52" t="str">
        <f t="shared" si="138"/>
        <v>14S</v>
      </c>
      <c r="G2972" s="52" t="str">
        <f t="shared" si="139"/>
        <v>14ST</v>
      </c>
      <c r="H2972" s="52" t="str">
        <f t="shared" si="140"/>
        <v>14SP</v>
      </c>
    </row>
    <row r="2973" spans="1:8" ht="13.5" thickBot="1" x14ac:dyDescent="0.3">
      <c r="A2973" s="26" t="s">
        <v>1637</v>
      </c>
      <c r="B2973" s="48" t="s">
        <v>2058</v>
      </c>
      <c r="C2973" s="27" t="s">
        <v>2088</v>
      </c>
      <c r="D2973" s="27" t="s">
        <v>2055</v>
      </c>
      <c r="E2973" s="45">
        <v>14</v>
      </c>
      <c r="F2973" s="52" t="str">
        <f t="shared" si="138"/>
        <v>14S</v>
      </c>
      <c r="G2973" s="52" t="str">
        <f t="shared" si="139"/>
        <v>14ST</v>
      </c>
      <c r="H2973" s="52" t="str">
        <f t="shared" si="140"/>
        <v>14SM</v>
      </c>
    </row>
    <row r="2974" spans="1:8" ht="13.5" thickBot="1" x14ac:dyDescent="0.3">
      <c r="A2974" s="26" t="s">
        <v>571</v>
      </c>
      <c r="B2974" s="27" t="s">
        <v>2058</v>
      </c>
      <c r="C2974" s="27" t="s">
        <v>2087</v>
      </c>
      <c r="D2974" s="27" t="s">
        <v>2058</v>
      </c>
      <c r="E2974" s="45">
        <v>14</v>
      </c>
      <c r="F2974" s="52" t="str">
        <f t="shared" si="138"/>
        <v>14T</v>
      </c>
      <c r="G2974" s="52" t="str">
        <f t="shared" si="139"/>
        <v>14TT</v>
      </c>
      <c r="H2974" s="52" t="str">
        <f t="shared" si="140"/>
        <v>14TP</v>
      </c>
    </row>
    <row r="2975" spans="1:8" ht="13.5" thickBot="1" x14ac:dyDescent="0.3">
      <c r="A2975" s="26" t="s">
        <v>399</v>
      </c>
      <c r="B2975" s="27" t="s">
        <v>2058</v>
      </c>
      <c r="C2975" s="27" t="s">
        <v>2087</v>
      </c>
      <c r="D2975" s="27" t="s">
        <v>2056</v>
      </c>
      <c r="E2975" s="45">
        <v>14</v>
      </c>
      <c r="F2975" s="52" t="str">
        <f t="shared" si="138"/>
        <v>14W</v>
      </c>
      <c r="G2975" s="52" t="str">
        <f t="shared" si="139"/>
        <v>14WT</v>
      </c>
      <c r="H2975" s="52" t="str">
        <f t="shared" si="140"/>
        <v>14WP</v>
      </c>
    </row>
    <row r="2976" spans="1:8" ht="13.5" thickBot="1" x14ac:dyDescent="0.3">
      <c r="A2976" s="26" t="s">
        <v>1699</v>
      </c>
      <c r="B2976" s="48" t="s">
        <v>2058</v>
      </c>
      <c r="C2976" s="27" t="s">
        <v>2088</v>
      </c>
      <c r="D2976" s="27" t="s">
        <v>2056</v>
      </c>
      <c r="E2976" s="45">
        <v>14</v>
      </c>
      <c r="F2976" s="52" t="str">
        <f t="shared" si="138"/>
        <v>14W</v>
      </c>
      <c r="G2976" s="52" t="str">
        <f t="shared" si="139"/>
        <v>14WT</v>
      </c>
      <c r="H2976" s="52" t="str">
        <f t="shared" si="140"/>
        <v>14WM</v>
      </c>
    </row>
    <row r="2977" spans="1:8" ht="13.5" thickBot="1" x14ac:dyDescent="0.3">
      <c r="A2977" s="26" t="s">
        <v>225</v>
      </c>
      <c r="B2977" s="27" t="s">
        <v>2058</v>
      </c>
      <c r="C2977" s="27" t="s">
        <v>2087</v>
      </c>
      <c r="D2977" s="27" t="s">
        <v>2057</v>
      </c>
      <c r="E2977" s="45">
        <v>14</v>
      </c>
      <c r="F2977" s="52" t="str">
        <f t="shared" si="138"/>
        <v>14O</v>
      </c>
      <c r="G2977" s="52" t="str">
        <f t="shared" si="139"/>
        <v>14OT</v>
      </c>
      <c r="H2977" s="52" t="str">
        <f t="shared" si="140"/>
        <v>14OP</v>
      </c>
    </row>
    <row r="2978" spans="1:8" ht="13.5" thickBot="1" x14ac:dyDescent="0.3">
      <c r="A2978" s="26" t="s">
        <v>2829</v>
      </c>
      <c r="B2978" s="27" t="s">
        <v>2086</v>
      </c>
      <c r="C2978" s="27" t="s">
        <v>2087</v>
      </c>
      <c r="D2978" s="27" t="s">
        <v>2055</v>
      </c>
      <c r="E2978" s="45">
        <v>14</v>
      </c>
      <c r="F2978" s="52" t="str">
        <f t="shared" si="138"/>
        <v>14S</v>
      </c>
      <c r="G2978" s="52" t="str">
        <f t="shared" si="139"/>
        <v>14SU</v>
      </c>
      <c r="H2978" s="52" t="str">
        <f t="shared" si="140"/>
        <v>14SP</v>
      </c>
    </row>
    <row r="2979" spans="1:8" ht="13.5" thickBot="1" x14ac:dyDescent="0.3">
      <c r="A2979" s="26" t="s">
        <v>289</v>
      </c>
      <c r="B2979" s="27" t="s">
        <v>2058</v>
      </c>
      <c r="C2979" s="27" t="s">
        <v>2087</v>
      </c>
      <c r="D2979" s="27" t="s">
        <v>2055</v>
      </c>
      <c r="E2979" s="45">
        <v>14</v>
      </c>
      <c r="F2979" s="52" t="str">
        <f t="shared" si="138"/>
        <v>14S</v>
      </c>
      <c r="G2979" s="52" t="str">
        <f t="shared" si="139"/>
        <v>14ST</v>
      </c>
      <c r="H2979" s="52" t="str">
        <f t="shared" si="140"/>
        <v>14SP</v>
      </c>
    </row>
    <row r="2980" spans="1:8" ht="13.5" thickBot="1" x14ac:dyDescent="0.3">
      <c r="A2980" s="26" t="s">
        <v>1027</v>
      </c>
      <c r="B2980" s="27" t="s">
        <v>2058</v>
      </c>
      <c r="C2980" s="27" t="s">
        <v>2088</v>
      </c>
      <c r="D2980" s="27" t="s">
        <v>2055</v>
      </c>
      <c r="E2980" s="45">
        <v>14</v>
      </c>
      <c r="F2980" s="52" t="str">
        <f t="shared" si="138"/>
        <v>14S</v>
      </c>
      <c r="G2980" s="52" t="str">
        <f t="shared" si="139"/>
        <v>14ST</v>
      </c>
      <c r="H2980" s="52" t="str">
        <f t="shared" si="140"/>
        <v>14SM</v>
      </c>
    </row>
    <row r="2981" spans="1:8" ht="13.5" thickBot="1" x14ac:dyDescent="0.3">
      <c r="A2981" s="26" t="s">
        <v>899</v>
      </c>
      <c r="B2981" s="27" t="s">
        <v>2058</v>
      </c>
      <c r="C2981" s="27" t="s">
        <v>2087</v>
      </c>
      <c r="D2981" s="27" t="s">
        <v>2055</v>
      </c>
      <c r="E2981" s="45">
        <v>14</v>
      </c>
      <c r="F2981" s="52" t="str">
        <f t="shared" si="138"/>
        <v>14S</v>
      </c>
      <c r="G2981" s="52" t="str">
        <f t="shared" si="139"/>
        <v>14ST</v>
      </c>
      <c r="H2981" s="52" t="str">
        <f t="shared" si="140"/>
        <v>14SP</v>
      </c>
    </row>
    <row r="2982" spans="1:8" ht="13.5" thickBot="1" x14ac:dyDescent="0.3">
      <c r="A2982" s="26" t="s">
        <v>1638</v>
      </c>
      <c r="B2982" s="48" t="s">
        <v>2058</v>
      </c>
      <c r="C2982" s="27" t="s">
        <v>2088</v>
      </c>
      <c r="D2982" s="27" t="s">
        <v>2055</v>
      </c>
      <c r="E2982" s="45">
        <v>14</v>
      </c>
      <c r="F2982" s="52" t="str">
        <f t="shared" si="138"/>
        <v>14S</v>
      </c>
      <c r="G2982" s="52" t="str">
        <f t="shared" si="139"/>
        <v>14ST</v>
      </c>
      <c r="H2982" s="52" t="str">
        <f t="shared" si="140"/>
        <v>14SM</v>
      </c>
    </row>
    <row r="2983" spans="1:8" ht="13.5" thickBot="1" x14ac:dyDescent="0.3">
      <c r="A2983" s="26" t="s">
        <v>235</v>
      </c>
      <c r="B2983" s="27" t="s">
        <v>2058</v>
      </c>
      <c r="C2983" s="27" t="s">
        <v>2087</v>
      </c>
      <c r="D2983" s="27" t="s">
        <v>2058</v>
      </c>
      <c r="E2983" s="45">
        <v>14</v>
      </c>
      <c r="F2983" s="52" t="str">
        <f t="shared" si="138"/>
        <v>14T</v>
      </c>
      <c r="G2983" s="52" t="str">
        <f t="shared" si="139"/>
        <v>14TT</v>
      </c>
      <c r="H2983" s="52" t="str">
        <f t="shared" si="140"/>
        <v>14TP</v>
      </c>
    </row>
    <row r="2984" spans="1:8" ht="13.5" thickBot="1" x14ac:dyDescent="0.3">
      <c r="A2984" s="26" t="s">
        <v>400</v>
      </c>
      <c r="B2984" s="27" t="s">
        <v>2058</v>
      </c>
      <c r="C2984" s="27" t="s">
        <v>2087</v>
      </c>
      <c r="D2984" s="27" t="s">
        <v>2056</v>
      </c>
      <c r="E2984" s="45">
        <v>14</v>
      </c>
      <c r="F2984" s="52" t="str">
        <f t="shared" si="138"/>
        <v>14W</v>
      </c>
      <c r="G2984" s="52" t="str">
        <f t="shared" si="139"/>
        <v>14WT</v>
      </c>
      <c r="H2984" s="52" t="str">
        <f t="shared" si="140"/>
        <v>14WP</v>
      </c>
    </row>
    <row r="2985" spans="1:8" ht="13.5" thickBot="1" x14ac:dyDescent="0.3">
      <c r="A2985" s="26" t="s">
        <v>2457</v>
      </c>
      <c r="B2985" s="48" t="s">
        <v>2058</v>
      </c>
      <c r="C2985" s="27" t="s">
        <v>2088</v>
      </c>
      <c r="D2985" s="27" t="s">
        <v>2056</v>
      </c>
      <c r="E2985" s="45">
        <v>14</v>
      </c>
      <c r="F2985" s="52" t="str">
        <f t="shared" si="138"/>
        <v>14W</v>
      </c>
      <c r="G2985" s="52" t="str">
        <f t="shared" si="139"/>
        <v>14WT</v>
      </c>
      <c r="H2985" s="52" t="str">
        <f t="shared" si="140"/>
        <v>14WM</v>
      </c>
    </row>
    <row r="2986" spans="1:8" ht="13.5" thickBot="1" x14ac:dyDescent="0.3">
      <c r="A2986" s="26" t="s">
        <v>290</v>
      </c>
      <c r="B2986" s="27" t="s">
        <v>2058</v>
      </c>
      <c r="C2986" s="27" t="s">
        <v>2087</v>
      </c>
      <c r="D2986" s="27" t="s">
        <v>2055</v>
      </c>
      <c r="E2986" s="45">
        <v>14</v>
      </c>
      <c r="F2986" s="52" t="str">
        <f t="shared" si="138"/>
        <v>14S</v>
      </c>
      <c r="G2986" s="52" t="str">
        <f t="shared" si="139"/>
        <v>14ST</v>
      </c>
      <c r="H2986" s="52" t="str">
        <f t="shared" si="140"/>
        <v>14SP</v>
      </c>
    </row>
    <row r="2987" spans="1:8" ht="13.5" thickBot="1" x14ac:dyDescent="0.3">
      <c r="A2987" s="26" t="s">
        <v>1028</v>
      </c>
      <c r="B2987" s="27" t="s">
        <v>2058</v>
      </c>
      <c r="C2987" s="27" t="s">
        <v>2088</v>
      </c>
      <c r="D2987" s="27" t="s">
        <v>2055</v>
      </c>
      <c r="E2987" s="45">
        <v>14</v>
      </c>
      <c r="F2987" s="52" t="str">
        <f t="shared" si="138"/>
        <v>14S</v>
      </c>
      <c r="G2987" s="52" t="str">
        <f t="shared" si="139"/>
        <v>14ST</v>
      </c>
      <c r="H2987" s="52" t="str">
        <f t="shared" si="140"/>
        <v>14SM</v>
      </c>
    </row>
    <row r="2988" spans="1:8" ht="13.5" thickBot="1" x14ac:dyDescent="0.3">
      <c r="A2988" s="26" t="s">
        <v>236</v>
      </c>
      <c r="B2988" s="27" t="s">
        <v>2058</v>
      </c>
      <c r="C2988" s="27" t="s">
        <v>2087</v>
      </c>
      <c r="D2988" s="27" t="s">
        <v>2058</v>
      </c>
      <c r="E2988" s="45">
        <v>14</v>
      </c>
      <c r="F2988" s="52" t="str">
        <f t="shared" ref="F2988:F3030" si="141">CONCATENATE(E2988,D2988)</f>
        <v>14T</v>
      </c>
      <c r="G2988" s="52" t="str">
        <f t="shared" ref="G2988:G3030" si="142">CONCATENATE(F2988,B2988)</f>
        <v>14TT</v>
      </c>
      <c r="H2988" s="52" t="str">
        <f t="shared" ref="H2988:H3030" si="143">CONCATENATE(F2988,C2988)</f>
        <v>14TP</v>
      </c>
    </row>
    <row r="2989" spans="1:8" ht="13.5" thickBot="1" x14ac:dyDescent="0.3">
      <c r="A2989" s="26" t="s">
        <v>401</v>
      </c>
      <c r="B2989" s="27" t="s">
        <v>2058</v>
      </c>
      <c r="C2989" s="27" t="s">
        <v>2087</v>
      </c>
      <c r="D2989" s="27" t="s">
        <v>2056</v>
      </c>
      <c r="E2989" s="45">
        <v>14</v>
      </c>
      <c r="F2989" s="52" t="str">
        <f t="shared" si="141"/>
        <v>14W</v>
      </c>
      <c r="G2989" s="52" t="str">
        <f t="shared" si="142"/>
        <v>14WT</v>
      </c>
      <c r="H2989" s="52" t="str">
        <f t="shared" si="143"/>
        <v>14WP</v>
      </c>
    </row>
    <row r="2990" spans="1:8" ht="13.5" thickBot="1" x14ac:dyDescent="0.3">
      <c r="A2990" s="26" t="s">
        <v>227</v>
      </c>
      <c r="B2990" s="27" t="s">
        <v>2058</v>
      </c>
      <c r="C2990" s="27" t="s">
        <v>2087</v>
      </c>
      <c r="D2990" s="27" t="s">
        <v>2057</v>
      </c>
      <c r="E2990" s="45">
        <v>14</v>
      </c>
      <c r="F2990" s="52" t="str">
        <f t="shared" si="141"/>
        <v>14O</v>
      </c>
      <c r="G2990" s="52" t="str">
        <f t="shared" si="142"/>
        <v>14OT</v>
      </c>
      <c r="H2990" s="52" t="str">
        <f t="shared" si="143"/>
        <v>14OP</v>
      </c>
    </row>
    <row r="2991" spans="1:8" ht="13.5" thickBot="1" x14ac:dyDescent="0.3">
      <c r="A2991" s="26" t="s">
        <v>190</v>
      </c>
      <c r="B2991" s="27" t="s">
        <v>2058</v>
      </c>
      <c r="C2991" s="27" t="s">
        <v>2087</v>
      </c>
      <c r="D2991" s="27" t="s">
        <v>2055</v>
      </c>
      <c r="E2991" s="45">
        <v>14</v>
      </c>
      <c r="F2991" s="52" t="str">
        <f t="shared" si="141"/>
        <v>14S</v>
      </c>
      <c r="G2991" s="52" t="str">
        <f t="shared" si="142"/>
        <v>14ST</v>
      </c>
      <c r="H2991" s="52" t="str">
        <f t="shared" si="143"/>
        <v>14SP</v>
      </c>
    </row>
    <row r="2992" spans="1:8" ht="13.5" thickBot="1" x14ac:dyDescent="0.3">
      <c r="A2992" s="26" t="s">
        <v>237</v>
      </c>
      <c r="B2992" s="27" t="s">
        <v>2058</v>
      </c>
      <c r="C2992" s="27" t="s">
        <v>2087</v>
      </c>
      <c r="D2992" s="27" t="s">
        <v>2058</v>
      </c>
      <c r="E2992" s="45">
        <v>14</v>
      </c>
      <c r="F2992" s="52" t="str">
        <f t="shared" si="141"/>
        <v>14T</v>
      </c>
      <c r="G2992" s="52" t="str">
        <f t="shared" si="142"/>
        <v>14TT</v>
      </c>
      <c r="H2992" s="52" t="str">
        <f t="shared" si="143"/>
        <v>14TP</v>
      </c>
    </row>
    <row r="2993" spans="1:8" ht="13.5" thickBot="1" x14ac:dyDescent="0.3">
      <c r="A2993" s="26" t="s">
        <v>402</v>
      </c>
      <c r="B2993" s="27" t="s">
        <v>2058</v>
      </c>
      <c r="C2993" s="27" t="s">
        <v>2087</v>
      </c>
      <c r="D2993" s="27" t="s">
        <v>2056</v>
      </c>
      <c r="E2993" s="45">
        <v>14</v>
      </c>
      <c r="F2993" s="52" t="str">
        <f t="shared" si="141"/>
        <v>14W</v>
      </c>
      <c r="G2993" s="52" t="str">
        <f t="shared" si="142"/>
        <v>14WT</v>
      </c>
      <c r="H2993" s="52" t="str">
        <f t="shared" si="143"/>
        <v>14WP</v>
      </c>
    </row>
    <row r="2994" spans="1:8" ht="13.5" thickBot="1" x14ac:dyDescent="0.3">
      <c r="A2994" s="26" t="s">
        <v>2828</v>
      </c>
      <c r="B2994" s="27"/>
      <c r="C2994" s="27" t="s">
        <v>2088</v>
      </c>
      <c r="D2994" s="27" t="s">
        <v>2055</v>
      </c>
      <c r="E2994" s="45">
        <v>14</v>
      </c>
      <c r="F2994" s="52" t="str">
        <f t="shared" si="141"/>
        <v>14S</v>
      </c>
      <c r="G2994" s="52" t="str">
        <f t="shared" si="142"/>
        <v>14S</v>
      </c>
      <c r="H2994" s="52" t="str">
        <f t="shared" si="143"/>
        <v>14SM</v>
      </c>
    </row>
    <row r="2995" spans="1:8" ht="13.5" thickBot="1" x14ac:dyDescent="0.3">
      <c r="A2995" s="26" t="s">
        <v>2827</v>
      </c>
      <c r="B2995" s="27"/>
      <c r="C2995" s="27" t="s">
        <v>2088</v>
      </c>
      <c r="D2995" s="27" t="s">
        <v>2055</v>
      </c>
      <c r="E2995" s="45">
        <v>14</v>
      </c>
      <c r="F2995" s="52" t="str">
        <f t="shared" si="141"/>
        <v>14S</v>
      </c>
      <c r="G2995" s="52" t="str">
        <f t="shared" si="142"/>
        <v>14S</v>
      </c>
      <c r="H2995" s="52" t="str">
        <f t="shared" si="143"/>
        <v>14SM</v>
      </c>
    </row>
    <row r="2996" spans="1:8" ht="13.5" thickBot="1" x14ac:dyDescent="0.3">
      <c r="A2996" s="26" t="s">
        <v>2826</v>
      </c>
      <c r="B2996" s="27"/>
      <c r="C2996" s="27" t="s">
        <v>2088</v>
      </c>
      <c r="D2996" s="27" t="s">
        <v>2055</v>
      </c>
      <c r="E2996" s="45">
        <v>14</v>
      </c>
      <c r="F2996" s="52" t="str">
        <f t="shared" si="141"/>
        <v>14S</v>
      </c>
      <c r="G2996" s="52" t="str">
        <f t="shared" si="142"/>
        <v>14S</v>
      </c>
      <c r="H2996" s="52" t="str">
        <f t="shared" si="143"/>
        <v>14SM</v>
      </c>
    </row>
    <row r="2997" spans="1:8" ht="13.5" thickBot="1" x14ac:dyDescent="0.3">
      <c r="A2997" s="26" t="s">
        <v>2825</v>
      </c>
      <c r="B2997" s="27"/>
      <c r="C2997" s="27" t="s">
        <v>2088</v>
      </c>
      <c r="D2997" s="27" t="s">
        <v>2055</v>
      </c>
      <c r="E2997" s="45">
        <v>14</v>
      </c>
      <c r="F2997" s="52" t="str">
        <f t="shared" si="141"/>
        <v>14S</v>
      </c>
      <c r="G2997" s="52" t="str">
        <f t="shared" si="142"/>
        <v>14S</v>
      </c>
      <c r="H2997" s="52" t="str">
        <f t="shared" si="143"/>
        <v>14SM</v>
      </c>
    </row>
    <row r="2998" spans="1:8" ht="13.5" thickBot="1" x14ac:dyDescent="0.3">
      <c r="A2998" s="26" t="s">
        <v>2824</v>
      </c>
      <c r="B2998" s="27"/>
      <c r="C2998" s="27" t="s">
        <v>2088</v>
      </c>
      <c r="D2998" s="27" t="s">
        <v>2055</v>
      </c>
      <c r="E2998" s="45">
        <v>14</v>
      </c>
      <c r="F2998" s="52" t="str">
        <f t="shared" si="141"/>
        <v>14S</v>
      </c>
      <c r="G2998" s="52" t="str">
        <f t="shared" si="142"/>
        <v>14S</v>
      </c>
      <c r="H2998" s="52" t="str">
        <f t="shared" si="143"/>
        <v>14SM</v>
      </c>
    </row>
    <row r="2999" spans="1:8" ht="13.5" thickBot="1" x14ac:dyDescent="0.3">
      <c r="A2999" s="26" t="s">
        <v>2823</v>
      </c>
      <c r="B2999" s="27"/>
      <c r="C2999" s="27" t="s">
        <v>2088</v>
      </c>
      <c r="D2999" s="27" t="s">
        <v>2055</v>
      </c>
      <c r="E2999" s="45">
        <v>14</v>
      </c>
      <c r="F2999" s="52" t="str">
        <f t="shared" si="141"/>
        <v>14S</v>
      </c>
      <c r="G2999" s="52" t="str">
        <f t="shared" si="142"/>
        <v>14S</v>
      </c>
      <c r="H2999" s="52" t="str">
        <f t="shared" si="143"/>
        <v>14SM</v>
      </c>
    </row>
    <row r="3000" spans="1:8" ht="13.5" thickBot="1" x14ac:dyDescent="0.3">
      <c r="A3000" s="26" t="s">
        <v>2822</v>
      </c>
      <c r="B3000" s="27"/>
      <c r="C3000" s="27" t="s">
        <v>2088</v>
      </c>
      <c r="D3000" s="27" t="s">
        <v>2055</v>
      </c>
      <c r="E3000" s="45">
        <v>14</v>
      </c>
      <c r="F3000" s="52" t="str">
        <f t="shared" si="141"/>
        <v>14S</v>
      </c>
      <c r="G3000" s="52" t="str">
        <f t="shared" si="142"/>
        <v>14S</v>
      </c>
      <c r="H3000" s="52" t="str">
        <f t="shared" si="143"/>
        <v>14SM</v>
      </c>
    </row>
    <row r="3001" spans="1:8" ht="13.5" thickBot="1" x14ac:dyDescent="0.3">
      <c r="A3001" s="26" t="s">
        <v>2821</v>
      </c>
      <c r="B3001" s="27"/>
      <c r="C3001" s="27" t="s">
        <v>2088</v>
      </c>
      <c r="D3001" s="27" t="s">
        <v>2056</v>
      </c>
      <c r="E3001" s="45">
        <v>14</v>
      </c>
      <c r="F3001" s="52" t="str">
        <f t="shared" si="141"/>
        <v>14W</v>
      </c>
      <c r="G3001" s="52" t="str">
        <f t="shared" si="142"/>
        <v>14W</v>
      </c>
      <c r="H3001" s="52" t="str">
        <f t="shared" si="143"/>
        <v>14WM</v>
      </c>
    </row>
    <row r="3002" spans="1:8" ht="13.5" thickBot="1" x14ac:dyDescent="0.3">
      <c r="A3002" s="26" t="s">
        <v>2820</v>
      </c>
      <c r="B3002" s="27"/>
      <c r="C3002" s="27" t="s">
        <v>2088</v>
      </c>
      <c r="D3002" s="27" t="s">
        <v>2056</v>
      </c>
      <c r="E3002" s="45">
        <v>14</v>
      </c>
      <c r="F3002" s="52" t="str">
        <f t="shared" si="141"/>
        <v>14W</v>
      </c>
      <c r="G3002" s="52" t="str">
        <f t="shared" si="142"/>
        <v>14W</v>
      </c>
      <c r="H3002" s="52" t="str">
        <f t="shared" si="143"/>
        <v>14WM</v>
      </c>
    </row>
    <row r="3003" spans="1:8" ht="13.5" thickBot="1" x14ac:dyDescent="0.3">
      <c r="A3003" s="26" t="s">
        <v>2819</v>
      </c>
      <c r="B3003" s="27"/>
      <c r="C3003" s="27" t="s">
        <v>2088</v>
      </c>
      <c r="D3003" s="27" t="s">
        <v>2056</v>
      </c>
      <c r="E3003" s="45">
        <v>14</v>
      </c>
      <c r="F3003" s="52" t="str">
        <f t="shared" si="141"/>
        <v>14W</v>
      </c>
      <c r="G3003" s="52" t="str">
        <f t="shared" si="142"/>
        <v>14W</v>
      </c>
      <c r="H3003" s="52" t="str">
        <f t="shared" si="143"/>
        <v>14WM</v>
      </c>
    </row>
    <row r="3004" spans="1:8" ht="13.5" thickBot="1" x14ac:dyDescent="0.3">
      <c r="A3004" s="26" t="s">
        <v>2818</v>
      </c>
      <c r="B3004" s="27"/>
      <c r="C3004" s="27" t="s">
        <v>2088</v>
      </c>
      <c r="D3004" s="27" t="s">
        <v>2056</v>
      </c>
      <c r="E3004" s="45">
        <v>14</v>
      </c>
      <c r="F3004" s="52" t="str">
        <f t="shared" si="141"/>
        <v>14W</v>
      </c>
      <c r="G3004" s="52" t="str">
        <f t="shared" si="142"/>
        <v>14W</v>
      </c>
      <c r="H3004" s="52" t="str">
        <f t="shared" si="143"/>
        <v>14WM</v>
      </c>
    </row>
    <row r="3005" spans="1:8" ht="13.5" thickBot="1" x14ac:dyDescent="0.3">
      <c r="A3005" s="26" t="s">
        <v>2817</v>
      </c>
      <c r="B3005" s="27"/>
      <c r="C3005" s="27" t="s">
        <v>2088</v>
      </c>
      <c r="D3005" s="27" t="s">
        <v>2056</v>
      </c>
      <c r="E3005" s="45">
        <v>14</v>
      </c>
      <c r="F3005" s="52" t="str">
        <f t="shared" si="141"/>
        <v>14W</v>
      </c>
      <c r="G3005" s="52" t="str">
        <f t="shared" si="142"/>
        <v>14W</v>
      </c>
      <c r="H3005" s="52" t="str">
        <f t="shared" si="143"/>
        <v>14WM</v>
      </c>
    </row>
    <row r="3006" spans="1:8" ht="13.5" thickBot="1" x14ac:dyDescent="0.3">
      <c r="A3006" s="26" t="s">
        <v>2816</v>
      </c>
      <c r="B3006" s="27"/>
      <c r="C3006" s="27" t="s">
        <v>2088</v>
      </c>
      <c r="D3006" s="27" t="s">
        <v>2056</v>
      </c>
      <c r="E3006" s="45">
        <v>14</v>
      </c>
      <c r="F3006" s="52" t="str">
        <f t="shared" si="141"/>
        <v>14W</v>
      </c>
      <c r="G3006" s="52" t="str">
        <f t="shared" si="142"/>
        <v>14W</v>
      </c>
      <c r="H3006" s="52" t="str">
        <f t="shared" si="143"/>
        <v>14WM</v>
      </c>
    </row>
    <row r="3007" spans="1:8" ht="13.5" thickBot="1" x14ac:dyDescent="0.3">
      <c r="A3007" s="26" t="s">
        <v>2815</v>
      </c>
      <c r="B3007" s="27"/>
      <c r="C3007" s="27" t="s">
        <v>2088</v>
      </c>
      <c r="D3007" s="27" t="s">
        <v>2056</v>
      </c>
      <c r="E3007" s="45">
        <v>14</v>
      </c>
      <c r="F3007" s="52" t="str">
        <f t="shared" si="141"/>
        <v>14W</v>
      </c>
      <c r="G3007" s="52" t="str">
        <f t="shared" si="142"/>
        <v>14W</v>
      </c>
      <c r="H3007" s="52" t="str">
        <f t="shared" si="143"/>
        <v>14WM</v>
      </c>
    </row>
    <row r="3008" spans="1:8" ht="26.25" thickBot="1" x14ac:dyDescent="0.3">
      <c r="A3008" s="26" t="s">
        <v>2814</v>
      </c>
      <c r="B3008" s="27"/>
      <c r="C3008" s="27" t="s">
        <v>2088</v>
      </c>
      <c r="D3008" s="27" t="s">
        <v>2057</v>
      </c>
      <c r="E3008" s="45">
        <v>14</v>
      </c>
      <c r="F3008" s="52" t="str">
        <f t="shared" si="141"/>
        <v>14O</v>
      </c>
      <c r="G3008" s="52" t="str">
        <f t="shared" si="142"/>
        <v>14O</v>
      </c>
      <c r="H3008" s="52" t="str">
        <f t="shared" si="143"/>
        <v>14OM</v>
      </c>
    </row>
    <row r="3009" spans="1:8" ht="13.5" thickBot="1" x14ac:dyDescent="0.3">
      <c r="A3009" s="26" t="s">
        <v>2813</v>
      </c>
      <c r="B3009" s="27"/>
      <c r="C3009" s="27" t="s">
        <v>2088</v>
      </c>
      <c r="D3009" s="27" t="s">
        <v>2057</v>
      </c>
      <c r="E3009" s="45">
        <v>14</v>
      </c>
      <c r="F3009" s="52" t="str">
        <f t="shared" si="141"/>
        <v>14O</v>
      </c>
      <c r="G3009" s="52" t="str">
        <f t="shared" si="142"/>
        <v>14O</v>
      </c>
      <c r="H3009" s="52" t="str">
        <f t="shared" si="143"/>
        <v>14OM</v>
      </c>
    </row>
    <row r="3010" spans="1:8" ht="13.5" thickBot="1" x14ac:dyDescent="0.3">
      <c r="A3010" s="26" t="s">
        <v>2812</v>
      </c>
      <c r="B3010" s="27"/>
      <c r="C3010" s="27" t="s">
        <v>2088</v>
      </c>
      <c r="D3010" s="27" t="s">
        <v>2057</v>
      </c>
      <c r="E3010" s="45">
        <v>14</v>
      </c>
      <c r="F3010" s="52" t="str">
        <f t="shared" si="141"/>
        <v>14O</v>
      </c>
      <c r="G3010" s="52" t="str">
        <f t="shared" si="142"/>
        <v>14O</v>
      </c>
      <c r="H3010" s="52" t="str">
        <f t="shared" si="143"/>
        <v>14OM</v>
      </c>
    </row>
    <row r="3011" spans="1:8" ht="26.25" thickBot="1" x14ac:dyDescent="0.3">
      <c r="A3011" s="26" t="s">
        <v>2811</v>
      </c>
      <c r="B3011" s="27"/>
      <c r="C3011" s="27" t="s">
        <v>2088</v>
      </c>
      <c r="D3011" s="27" t="s">
        <v>2057</v>
      </c>
      <c r="E3011" s="45">
        <v>14</v>
      </c>
      <c r="F3011" s="52" t="str">
        <f t="shared" si="141"/>
        <v>14O</v>
      </c>
      <c r="G3011" s="52" t="str">
        <f t="shared" si="142"/>
        <v>14O</v>
      </c>
      <c r="H3011" s="52" t="str">
        <f t="shared" si="143"/>
        <v>14OM</v>
      </c>
    </row>
    <row r="3012" spans="1:8" ht="13.5" thickBot="1" x14ac:dyDescent="0.3">
      <c r="A3012" s="26" t="s">
        <v>2810</v>
      </c>
      <c r="B3012" s="27"/>
      <c r="C3012" s="27" t="s">
        <v>2088</v>
      </c>
      <c r="D3012" s="27" t="s">
        <v>2057</v>
      </c>
      <c r="E3012" s="45">
        <v>14</v>
      </c>
      <c r="F3012" s="52" t="str">
        <f t="shared" si="141"/>
        <v>14O</v>
      </c>
      <c r="G3012" s="52" t="str">
        <f t="shared" si="142"/>
        <v>14O</v>
      </c>
      <c r="H3012" s="52" t="str">
        <f t="shared" si="143"/>
        <v>14OM</v>
      </c>
    </row>
    <row r="3013" spans="1:8" ht="13.5" thickBot="1" x14ac:dyDescent="0.3">
      <c r="A3013" s="26" t="s">
        <v>2809</v>
      </c>
      <c r="B3013" s="27"/>
      <c r="C3013" s="27" t="s">
        <v>2088</v>
      </c>
      <c r="D3013" s="27" t="s">
        <v>2057</v>
      </c>
      <c r="E3013" s="45">
        <v>14</v>
      </c>
      <c r="F3013" s="52" t="str">
        <f t="shared" si="141"/>
        <v>14O</v>
      </c>
      <c r="G3013" s="52" t="str">
        <f t="shared" si="142"/>
        <v>14O</v>
      </c>
      <c r="H3013" s="52" t="str">
        <f t="shared" si="143"/>
        <v>14OM</v>
      </c>
    </row>
    <row r="3014" spans="1:8" ht="13.5" thickBot="1" x14ac:dyDescent="0.3">
      <c r="A3014" s="26" t="s">
        <v>2808</v>
      </c>
      <c r="B3014" s="27"/>
      <c r="C3014" s="27" t="s">
        <v>2088</v>
      </c>
      <c r="D3014" s="27" t="s">
        <v>2057</v>
      </c>
      <c r="E3014" s="45">
        <v>14</v>
      </c>
      <c r="F3014" s="52" t="str">
        <f t="shared" si="141"/>
        <v>14O</v>
      </c>
      <c r="G3014" s="52" t="str">
        <f t="shared" si="142"/>
        <v>14O</v>
      </c>
      <c r="H3014" s="52" t="str">
        <f t="shared" si="143"/>
        <v>14OM</v>
      </c>
    </row>
    <row r="3015" spans="1:8" ht="13.5" thickBot="1" x14ac:dyDescent="0.3">
      <c r="A3015" s="26" t="s">
        <v>2807</v>
      </c>
      <c r="B3015" s="27"/>
      <c r="C3015" s="27" t="s">
        <v>2088</v>
      </c>
      <c r="D3015" s="27" t="s">
        <v>2058</v>
      </c>
      <c r="E3015" s="45">
        <v>14</v>
      </c>
      <c r="F3015" s="52" t="str">
        <f t="shared" si="141"/>
        <v>14T</v>
      </c>
      <c r="G3015" s="52" t="str">
        <f t="shared" si="142"/>
        <v>14T</v>
      </c>
      <c r="H3015" s="52" t="str">
        <f t="shared" si="143"/>
        <v>14TM</v>
      </c>
    </row>
    <row r="3016" spans="1:8" ht="13.5" thickBot="1" x14ac:dyDescent="0.3">
      <c r="A3016" s="26" t="s">
        <v>2806</v>
      </c>
      <c r="B3016" s="27"/>
      <c r="C3016" s="27" t="s">
        <v>2088</v>
      </c>
      <c r="D3016" s="27" t="s">
        <v>2058</v>
      </c>
      <c r="E3016" s="45">
        <v>14</v>
      </c>
      <c r="F3016" s="52" t="str">
        <f t="shared" si="141"/>
        <v>14T</v>
      </c>
      <c r="G3016" s="52" t="str">
        <f t="shared" si="142"/>
        <v>14T</v>
      </c>
      <c r="H3016" s="52" t="str">
        <f t="shared" si="143"/>
        <v>14TM</v>
      </c>
    </row>
    <row r="3017" spans="1:8" ht="26.25" thickBot="1" x14ac:dyDescent="0.3">
      <c r="A3017" s="26" t="s">
        <v>2805</v>
      </c>
      <c r="B3017" s="27"/>
      <c r="C3017" s="27" t="s">
        <v>2088</v>
      </c>
      <c r="D3017" s="27" t="s">
        <v>2058</v>
      </c>
      <c r="E3017" s="45">
        <v>14</v>
      </c>
      <c r="F3017" s="52" t="str">
        <f t="shared" si="141"/>
        <v>14T</v>
      </c>
      <c r="G3017" s="52" t="str">
        <f t="shared" si="142"/>
        <v>14T</v>
      </c>
      <c r="H3017" s="52" t="str">
        <f t="shared" si="143"/>
        <v>14TM</v>
      </c>
    </row>
    <row r="3018" spans="1:8" ht="26.25" thickBot="1" x14ac:dyDescent="0.3">
      <c r="A3018" s="26" t="s">
        <v>2804</v>
      </c>
      <c r="B3018" s="27"/>
      <c r="C3018" s="27" t="s">
        <v>2088</v>
      </c>
      <c r="D3018" s="27" t="s">
        <v>2058</v>
      </c>
      <c r="E3018" s="45">
        <v>14</v>
      </c>
      <c r="F3018" s="52" t="str">
        <f t="shared" si="141"/>
        <v>14T</v>
      </c>
      <c r="G3018" s="52" t="str">
        <f t="shared" si="142"/>
        <v>14T</v>
      </c>
      <c r="H3018" s="52" t="str">
        <f t="shared" si="143"/>
        <v>14TM</v>
      </c>
    </row>
    <row r="3019" spans="1:8" ht="26.25" thickBot="1" x14ac:dyDescent="0.3">
      <c r="A3019" s="26" t="s">
        <v>2803</v>
      </c>
      <c r="B3019" s="27"/>
      <c r="C3019" s="27" t="s">
        <v>2088</v>
      </c>
      <c r="D3019" s="27" t="s">
        <v>2058</v>
      </c>
      <c r="E3019" s="45">
        <v>14</v>
      </c>
      <c r="F3019" s="52" t="str">
        <f t="shared" si="141"/>
        <v>14T</v>
      </c>
      <c r="G3019" s="52" t="str">
        <f t="shared" si="142"/>
        <v>14T</v>
      </c>
      <c r="H3019" s="52" t="str">
        <f t="shared" si="143"/>
        <v>14TM</v>
      </c>
    </row>
    <row r="3020" spans="1:8" ht="13.5" thickBot="1" x14ac:dyDescent="0.3">
      <c r="A3020" s="26" t="s">
        <v>2802</v>
      </c>
      <c r="B3020" s="27"/>
      <c r="C3020" s="27" t="s">
        <v>2088</v>
      </c>
      <c r="D3020" s="27" t="s">
        <v>2058</v>
      </c>
      <c r="E3020" s="45">
        <v>14</v>
      </c>
      <c r="F3020" s="52" t="str">
        <f t="shared" si="141"/>
        <v>14T</v>
      </c>
      <c r="G3020" s="52" t="str">
        <f t="shared" si="142"/>
        <v>14T</v>
      </c>
      <c r="H3020" s="52" t="str">
        <f t="shared" si="143"/>
        <v>14TM</v>
      </c>
    </row>
    <row r="3021" spans="1:8" ht="26.25" thickBot="1" x14ac:dyDescent="0.3">
      <c r="A3021" s="26" t="s">
        <v>2801</v>
      </c>
      <c r="B3021" s="27"/>
      <c r="C3021" s="27" t="s">
        <v>2088</v>
      </c>
      <c r="D3021" s="27" t="s">
        <v>2058</v>
      </c>
      <c r="E3021" s="45">
        <v>14</v>
      </c>
      <c r="F3021" s="52" t="str">
        <f t="shared" si="141"/>
        <v>14T</v>
      </c>
      <c r="G3021" s="52" t="str">
        <f t="shared" si="142"/>
        <v>14T</v>
      </c>
      <c r="H3021" s="52" t="str">
        <f t="shared" si="143"/>
        <v>14TM</v>
      </c>
    </row>
    <row r="3022" spans="1:8" ht="26.25" thickBot="1" x14ac:dyDescent="0.3">
      <c r="A3022" s="26" t="s">
        <v>2100</v>
      </c>
      <c r="B3022" s="27" t="s">
        <v>2195</v>
      </c>
      <c r="C3022" s="27" t="s">
        <v>2088</v>
      </c>
      <c r="D3022" s="27" t="s">
        <v>2055</v>
      </c>
      <c r="E3022" s="45">
        <v>14</v>
      </c>
      <c r="F3022" s="52" t="str">
        <f t="shared" si="141"/>
        <v>14S</v>
      </c>
      <c r="G3022" s="52" t="str">
        <f t="shared" si="142"/>
        <v>14SK</v>
      </c>
      <c r="H3022" s="52" t="str">
        <f t="shared" si="143"/>
        <v>14SM</v>
      </c>
    </row>
    <row r="3023" spans="1:8" ht="13.5" thickBot="1" x14ac:dyDescent="0.3">
      <c r="A3023" s="26" t="s">
        <v>2101</v>
      </c>
      <c r="B3023" s="27" t="s">
        <v>2195</v>
      </c>
      <c r="C3023" s="27" t="s">
        <v>2088</v>
      </c>
      <c r="D3023" s="27" t="s">
        <v>2055</v>
      </c>
      <c r="E3023" s="45">
        <v>14</v>
      </c>
      <c r="F3023" s="52" t="str">
        <f t="shared" si="141"/>
        <v>14S</v>
      </c>
      <c r="G3023" s="52" t="str">
        <f t="shared" si="142"/>
        <v>14SK</v>
      </c>
      <c r="H3023" s="52" t="str">
        <f t="shared" si="143"/>
        <v>14SM</v>
      </c>
    </row>
    <row r="3024" spans="1:8" ht="13.5" thickBot="1" x14ac:dyDescent="0.3">
      <c r="A3024" s="26" t="s">
        <v>2102</v>
      </c>
      <c r="B3024" s="27" t="s">
        <v>2195</v>
      </c>
      <c r="C3024" s="27" t="s">
        <v>2088</v>
      </c>
      <c r="D3024" s="27" t="s">
        <v>2055</v>
      </c>
      <c r="E3024" s="45">
        <v>14</v>
      </c>
      <c r="F3024" s="52" t="str">
        <f t="shared" si="141"/>
        <v>14S</v>
      </c>
      <c r="G3024" s="52" t="str">
        <f t="shared" si="142"/>
        <v>14SK</v>
      </c>
      <c r="H3024" s="52" t="str">
        <f t="shared" si="143"/>
        <v>14SM</v>
      </c>
    </row>
    <row r="3025" spans="1:8" ht="13.5" thickBot="1" x14ac:dyDescent="0.3">
      <c r="A3025" s="26" t="s">
        <v>2103</v>
      </c>
      <c r="B3025" s="27" t="s">
        <v>2195</v>
      </c>
      <c r="C3025" s="27" t="s">
        <v>2088</v>
      </c>
      <c r="D3025" s="27" t="s">
        <v>2055</v>
      </c>
      <c r="E3025" s="45">
        <v>14</v>
      </c>
      <c r="F3025" s="52" t="str">
        <f t="shared" si="141"/>
        <v>14S</v>
      </c>
      <c r="G3025" s="52" t="str">
        <f t="shared" si="142"/>
        <v>14SK</v>
      </c>
      <c r="H3025" s="52" t="str">
        <f t="shared" si="143"/>
        <v>14SM</v>
      </c>
    </row>
    <row r="3026" spans="1:8" ht="13.5" thickBot="1" x14ac:dyDescent="0.3">
      <c r="A3026" s="26" t="s">
        <v>2104</v>
      </c>
      <c r="B3026" s="27" t="s">
        <v>2195</v>
      </c>
      <c r="C3026" s="27" t="s">
        <v>2088</v>
      </c>
      <c r="D3026" s="27" t="s">
        <v>2055</v>
      </c>
      <c r="E3026" s="45">
        <v>14</v>
      </c>
      <c r="F3026" s="52" t="str">
        <f t="shared" si="141"/>
        <v>14S</v>
      </c>
      <c r="G3026" s="52" t="str">
        <f t="shared" si="142"/>
        <v>14SK</v>
      </c>
      <c r="H3026" s="52" t="str">
        <f t="shared" si="143"/>
        <v>14SM</v>
      </c>
    </row>
    <row r="3027" spans="1:8" ht="26.25" thickBot="1" x14ac:dyDescent="0.3">
      <c r="A3027" s="26" t="s">
        <v>2105</v>
      </c>
      <c r="B3027" s="27" t="s">
        <v>2195</v>
      </c>
      <c r="C3027" s="27" t="s">
        <v>2088</v>
      </c>
      <c r="D3027" s="27" t="s">
        <v>2055</v>
      </c>
      <c r="E3027" s="45">
        <v>14</v>
      </c>
      <c r="F3027" s="52" t="str">
        <f t="shared" si="141"/>
        <v>14S</v>
      </c>
      <c r="G3027" s="52" t="str">
        <f t="shared" si="142"/>
        <v>14SK</v>
      </c>
      <c r="H3027" s="52" t="str">
        <f t="shared" si="143"/>
        <v>14SM</v>
      </c>
    </row>
    <row r="3028" spans="1:8" ht="26.25" thickBot="1" x14ac:dyDescent="0.3">
      <c r="A3028" s="26" t="s">
        <v>2130</v>
      </c>
      <c r="B3028" s="27" t="s">
        <v>2195</v>
      </c>
      <c r="C3028" s="27" t="s">
        <v>2088</v>
      </c>
      <c r="D3028" s="27" t="s">
        <v>2056</v>
      </c>
      <c r="E3028" s="45">
        <v>14</v>
      </c>
      <c r="F3028" s="52" t="str">
        <f t="shared" si="141"/>
        <v>14W</v>
      </c>
      <c r="G3028" s="52" t="str">
        <f t="shared" si="142"/>
        <v>14WK</v>
      </c>
      <c r="H3028" s="52" t="str">
        <f t="shared" si="143"/>
        <v>14WM</v>
      </c>
    </row>
    <row r="3029" spans="1:8" ht="26.25" thickBot="1" x14ac:dyDescent="0.3">
      <c r="A3029" s="26" t="s">
        <v>2131</v>
      </c>
      <c r="B3029" s="27" t="s">
        <v>2195</v>
      </c>
      <c r="C3029" s="27" t="s">
        <v>2088</v>
      </c>
      <c r="D3029" s="27" t="s">
        <v>2056</v>
      </c>
      <c r="E3029" s="45">
        <v>14</v>
      </c>
      <c r="F3029" s="52" t="str">
        <f t="shared" si="141"/>
        <v>14W</v>
      </c>
      <c r="G3029" s="52" t="str">
        <f t="shared" si="142"/>
        <v>14WK</v>
      </c>
      <c r="H3029" s="52" t="str">
        <f t="shared" si="143"/>
        <v>14WM</v>
      </c>
    </row>
    <row r="3030" spans="1:8" ht="26.25" thickBot="1" x14ac:dyDescent="0.3">
      <c r="A3030" s="26" t="s">
        <v>2145</v>
      </c>
      <c r="B3030" s="27" t="s">
        <v>2195</v>
      </c>
      <c r="C3030" s="27" t="s">
        <v>2088</v>
      </c>
      <c r="D3030" s="27" t="s">
        <v>2057</v>
      </c>
      <c r="E3030" s="45">
        <v>14</v>
      </c>
      <c r="F3030" s="52" t="str">
        <f t="shared" si="141"/>
        <v>14O</v>
      </c>
      <c r="G3030" s="52" t="str">
        <f t="shared" si="142"/>
        <v>14OK</v>
      </c>
      <c r="H3030" s="52" t="str">
        <f t="shared" si="143"/>
        <v>14OM</v>
      </c>
    </row>
  </sheetData>
  <autoFilter ref="A1:E3030">
    <sortState ref="A2:H12599">
      <sortCondition sortBy="cellColor" ref="E1:E12599" dxfId="0"/>
    </sortState>
  </autoFilter>
  <pageMargins left="0.7" right="0.7" top="0.78740157499999996" bottom="0.78740157499999996" header="0.3" footer="0.3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20.7109375" style="1" customWidth="1"/>
    <col min="2" max="2" width="100.7109375" style="38" customWidth="1"/>
    <col min="3" max="6" width="9.140625" style="1"/>
    <col min="7" max="7" width="12.28515625" customWidth="1"/>
    <col min="8" max="8" width="1.28515625" style="19" customWidth="1"/>
    <col min="13" max="13" width="1.28515625" style="19" customWidth="1"/>
    <col min="16" max="16" width="1.28515625" customWidth="1"/>
  </cols>
  <sheetData>
    <row r="1" spans="1:23" s="14" customFormat="1" x14ac:dyDescent="0.25">
      <c r="A1" s="3" t="s">
        <v>2984</v>
      </c>
      <c r="B1" s="38"/>
      <c r="C1" s="1"/>
      <c r="D1" s="1"/>
      <c r="E1" s="1"/>
      <c r="F1" s="1"/>
      <c r="H1" s="19"/>
      <c r="M1" s="19"/>
    </row>
    <row r="2" spans="1:23" s="14" customFormat="1" x14ac:dyDescent="0.25">
      <c r="A2" s="1"/>
      <c r="B2" s="38"/>
      <c r="C2" s="1"/>
      <c r="D2" s="1"/>
      <c r="E2" s="1"/>
      <c r="F2" s="1"/>
      <c r="H2" s="19"/>
      <c r="M2" s="19"/>
    </row>
    <row r="3" spans="1:23" x14ac:dyDescent="0.25">
      <c r="A3" s="3" t="s">
        <v>2983</v>
      </c>
      <c r="B3" s="35"/>
    </row>
    <row r="4" spans="1:23" x14ac:dyDescent="0.25">
      <c r="A4" s="31" t="s">
        <v>2199</v>
      </c>
      <c r="B4" s="40" t="s">
        <v>2985</v>
      </c>
      <c r="C4" s="31" t="s">
        <v>2055</v>
      </c>
      <c r="D4" s="31" t="s">
        <v>2056</v>
      </c>
      <c r="E4" s="31" t="s">
        <v>2057</v>
      </c>
      <c r="F4" s="31" t="s">
        <v>2058</v>
      </c>
      <c r="G4" s="32" t="s">
        <v>2060</v>
      </c>
      <c r="H4" s="54"/>
      <c r="I4" s="31" t="s">
        <v>2055</v>
      </c>
      <c r="J4" s="31" t="s">
        <v>2056</v>
      </c>
      <c r="K4" s="31" t="s">
        <v>2057</v>
      </c>
      <c r="L4" s="31" t="s">
        <v>2058</v>
      </c>
      <c r="M4" s="54"/>
      <c r="N4" s="32" t="s">
        <v>2072</v>
      </c>
      <c r="O4" s="32" t="s">
        <v>2073</v>
      </c>
      <c r="P4" s="54"/>
      <c r="Q4" s="32" t="s">
        <v>2074</v>
      </c>
      <c r="R4" s="32" t="s">
        <v>2075</v>
      </c>
    </row>
    <row r="5" spans="1:23" x14ac:dyDescent="0.25">
      <c r="A5" s="5">
        <v>11</v>
      </c>
      <c r="B5" s="36" t="s">
        <v>2061</v>
      </c>
      <c r="C5" s="5">
        <f>COUNTIF('VVŠ+StVŠ'!$F:$F,CONCATENATE('Všechny VVŠ'!$A5,'Všechny VVŠ'!C$4))</f>
        <v>109</v>
      </c>
      <c r="D5" s="5">
        <f>COUNTIF('VVŠ+StVŠ'!$F:$F,CONCATENATE('Všechny VVŠ'!$A5,'Všechny VVŠ'!D$4))</f>
        <v>86</v>
      </c>
      <c r="E5" s="5">
        <f>COUNTIF('VVŠ+StVŠ'!$F:$F,CONCATENATE('Všechny VVŠ'!$A5,'Všechny VVŠ'!E$4))</f>
        <v>73</v>
      </c>
      <c r="F5" s="5">
        <f>COUNTIF('VVŠ+StVŠ'!$F:$F,CONCATENATE('Všechny VVŠ'!$A5,'Všechny VVŠ'!F$4))</f>
        <v>67</v>
      </c>
      <c r="G5" s="5">
        <f t="shared" ref="G5:G19" si="0">SUM(C5:F5)</f>
        <v>335</v>
      </c>
      <c r="H5" s="55"/>
      <c r="I5" s="7">
        <f t="shared" ref="I5:I19" si="1">C5/$G5</f>
        <v>0.32537313432835818</v>
      </c>
      <c r="J5" s="7">
        <f t="shared" ref="J5:J19" si="2">D5/$G5</f>
        <v>0.25671641791044775</v>
      </c>
      <c r="K5" s="7">
        <f t="shared" ref="K5:K19" si="3">E5/$G5</f>
        <v>0.21791044776119403</v>
      </c>
      <c r="L5" s="7">
        <f t="shared" ref="L5:L19" si="4">F5/$G5</f>
        <v>0.2</v>
      </c>
      <c r="M5" s="55"/>
      <c r="N5" s="8">
        <f t="shared" ref="N5:N19" si="5">I5+K5</f>
        <v>0.54328358208955219</v>
      </c>
      <c r="O5" s="8">
        <f t="shared" ref="O5:O19" si="6">J5+L5</f>
        <v>0.45671641791044776</v>
      </c>
      <c r="P5" s="56"/>
      <c r="Q5" s="8">
        <f t="shared" ref="Q5:Q19" si="7">I5+J5</f>
        <v>0.58208955223880587</v>
      </c>
      <c r="R5" s="8">
        <f t="shared" ref="R5:R19" si="8">K5+L5</f>
        <v>0.41791044776119401</v>
      </c>
    </row>
    <row r="6" spans="1:23" x14ac:dyDescent="0.25">
      <c r="A6" s="5">
        <v>12</v>
      </c>
      <c r="B6" s="36" t="s">
        <v>2062</v>
      </c>
      <c r="C6" s="5">
        <f>COUNTIF('VVŠ+StVŠ'!$F:$F,CONCATENATE('Všechny VVŠ'!$A6,'Všechny VVŠ'!C$4))</f>
        <v>68</v>
      </c>
      <c r="D6" s="5">
        <f>COUNTIF('VVŠ+StVŠ'!$F:$F,CONCATENATE('Všechny VVŠ'!$A6,'Všechny VVŠ'!D$4))</f>
        <v>67</v>
      </c>
      <c r="E6" s="5">
        <f>COUNTIF('VVŠ+StVŠ'!$F:$F,CONCATENATE('Všechny VVŠ'!$A6,'Všechny VVŠ'!E$4))</f>
        <v>44</v>
      </c>
      <c r="F6" s="5">
        <f>COUNTIF('VVŠ+StVŠ'!$F:$F,CONCATENATE('Všechny VVŠ'!$A6,'Všechny VVŠ'!F$4))</f>
        <v>51</v>
      </c>
      <c r="G6" s="5">
        <f t="shared" si="0"/>
        <v>230</v>
      </c>
      <c r="H6" s="55"/>
      <c r="I6" s="7">
        <f t="shared" si="1"/>
        <v>0.29565217391304349</v>
      </c>
      <c r="J6" s="7">
        <f t="shared" si="2"/>
        <v>0.29130434782608694</v>
      </c>
      <c r="K6" s="7">
        <f t="shared" si="3"/>
        <v>0.19130434782608696</v>
      </c>
      <c r="L6" s="7">
        <f t="shared" si="4"/>
        <v>0.22173913043478261</v>
      </c>
      <c r="M6" s="55"/>
      <c r="N6" s="8">
        <f t="shared" si="5"/>
        <v>0.48695652173913045</v>
      </c>
      <c r="O6" s="8">
        <f t="shared" si="6"/>
        <v>0.51304347826086949</v>
      </c>
      <c r="P6" s="56"/>
      <c r="Q6" s="8">
        <f t="shared" si="7"/>
        <v>0.58695652173913038</v>
      </c>
      <c r="R6" s="8">
        <f t="shared" si="8"/>
        <v>0.41304347826086957</v>
      </c>
    </row>
    <row r="7" spans="1:23" x14ac:dyDescent="0.25">
      <c r="A7" s="5">
        <v>13</v>
      </c>
      <c r="B7" s="36" t="s">
        <v>1633</v>
      </c>
      <c r="C7" s="5">
        <f>COUNTIF('VVŠ+StVŠ'!$F:$F,CONCATENATE('Všechny VVŠ'!$A7,'Všechny VVŠ'!C$4))</f>
        <v>77</v>
      </c>
      <c r="D7" s="5">
        <f>COUNTIF('VVŠ+StVŠ'!$F:$F,CONCATENATE('Všechny VVŠ'!$A7,'Všechny VVŠ'!D$4))</f>
        <v>91</v>
      </c>
      <c r="E7" s="5">
        <f>COUNTIF('VVŠ+StVŠ'!$F:$F,CONCATENATE('Všechny VVŠ'!$A7,'Všechny VVŠ'!E$4))</f>
        <v>58</v>
      </c>
      <c r="F7" s="5">
        <f>COUNTIF('VVŠ+StVŠ'!$F:$F,CONCATENATE('Všechny VVŠ'!$A7,'Všechny VVŠ'!F$4))</f>
        <v>60</v>
      </c>
      <c r="G7" s="5">
        <f t="shared" si="0"/>
        <v>286</v>
      </c>
      <c r="H7" s="55"/>
      <c r="I7" s="7">
        <f t="shared" si="1"/>
        <v>0.26923076923076922</v>
      </c>
      <c r="J7" s="7">
        <f t="shared" si="2"/>
        <v>0.31818181818181818</v>
      </c>
      <c r="K7" s="7">
        <f t="shared" si="3"/>
        <v>0.20279720279720279</v>
      </c>
      <c r="L7" s="7">
        <f t="shared" si="4"/>
        <v>0.20979020979020979</v>
      </c>
      <c r="M7" s="55"/>
      <c r="N7" s="8">
        <f t="shared" si="5"/>
        <v>0.47202797202797198</v>
      </c>
      <c r="O7" s="8">
        <f t="shared" si="6"/>
        <v>0.52797202797202791</v>
      </c>
      <c r="P7" s="56"/>
      <c r="Q7" s="8">
        <f t="shared" si="7"/>
        <v>0.58741258741258739</v>
      </c>
      <c r="R7" s="8">
        <f t="shared" si="8"/>
        <v>0.41258741258741261</v>
      </c>
    </row>
    <row r="8" spans="1:23" x14ac:dyDescent="0.25">
      <c r="A8" s="5">
        <v>14</v>
      </c>
      <c r="B8" s="36" t="s">
        <v>2063</v>
      </c>
      <c r="C8" s="5">
        <f>COUNTIF('VVŠ+StVŠ'!$F:$F,CONCATENATE('Všechny VVŠ'!$A8,'Všechny VVŠ'!C$4))</f>
        <v>86</v>
      </c>
      <c r="D8" s="5">
        <f>COUNTIF('VVŠ+StVŠ'!$F:$F,CONCATENATE('Všechny VVŠ'!$A8,'Všechny VVŠ'!D$4))</f>
        <v>62</v>
      </c>
      <c r="E8" s="5">
        <f>COUNTIF('VVŠ+StVŠ'!$F:$F,CONCATENATE('Všechny VVŠ'!$A8,'Všechny VVŠ'!E$4))</f>
        <v>46</v>
      </c>
      <c r="F8" s="5">
        <f>COUNTIF('VVŠ+StVŠ'!$F:$F,CONCATENATE('Všechny VVŠ'!$A8,'Všechny VVŠ'!F$4))</f>
        <v>41</v>
      </c>
      <c r="G8" s="5">
        <f t="shared" si="0"/>
        <v>235</v>
      </c>
      <c r="H8" s="55"/>
      <c r="I8" s="7">
        <f t="shared" si="1"/>
        <v>0.36595744680851061</v>
      </c>
      <c r="J8" s="7">
        <f t="shared" si="2"/>
        <v>0.26382978723404255</v>
      </c>
      <c r="K8" s="7">
        <f t="shared" si="3"/>
        <v>0.19574468085106383</v>
      </c>
      <c r="L8" s="7">
        <f t="shared" si="4"/>
        <v>0.17446808510638298</v>
      </c>
      <c r="M8" s="55"/>
      <c r="N8" s="8">
        <f t="shared" si="5"/>
        <v>0.56170212765957439</v>
      </c>
      <c r="O8" s="8">
        <f t="shared" si="6"/>
        <v>0.4382978723404255</v>
      </c>
      <c r="P8" s="56"/>
      <c r="Q8" s="8">
        <f t="shared" si="7"/>
        <v>0.62978723404255321</v>
      </c>
      <c r="R8" s="8">
        <f t="shared" si="8"/>
        <v>0.37021276595744679</v>
      </c>
    </row>
    <row r="9" spans="1:23" x14ac:dyDescent="0.25">
      <c r="A9" s="5">
        <v>15</v>
      </c>
      <c r="B9" s="36" t="s">
        <v>2064</v>
      </c>
      <c r="C9" s="5">
        <f>COUNTIF('VVŠ+StVŠ'!$F:$F,CONCATENATE('Všechny VVŠ'!$A9,'Všechny VVŠ'!C$4))</f>
        <v>104</v>
      </c>
      <c r="D9" s="5">
        <f>COUNTIF('VVŠ+StVŠ'!$F:$F,CONCATENATE('Všechny VVŠ'!$A9,'Všechny VVŠ'!D$4))</f>
        <v>75</v>
      </c>
      <c r="E9" s="5">
        <f>COUNTIF('VVŠ+StVŠ'!$F:$F,CONCATENATE('Všechny VVŠ'!$A9,'Všechny VVŠ'!E$4))</f>
        <v>54</v>
      </c>
      <c r="F9" s="5">
        <f>COUNTIF('VVŠ+StVŠ'!$F:$F,CONCATENATE('Všechny VVŠ'!$A9,'Všechny VVŠ'!F$4))</f>
        <v>50</v>
      </c>
      <c r="G9" s="5">
        <f t="shared" si="0"/>
        <v>283</v>
      </c>
      <c r="H9" s="55"/>
      <c r="I9" s="7">
        <f t="shared" si="1"/>
        <v>0.36749116607773852</v>
      </c>
      <c r="J9" s="7">
        <f t="shared" si="2"/>
        <v>0.26501766784452296</v>
      </c>
      <c r="K9" s="7">
        <f t="shared" si="3"/>
        <v>0.19081272084805653</v>
      </c>
      <c r="L9" s="7">
        <f t="shared" si="4"/>
        <v>0.17667844522968199</v>
      </c>
      <c r="M9" s="55"/>
      <c r="N9" s="8">
        <f t="shared" si="5"/>
        <v>0.55830388692579502</v>
      </c>
      <c r="O9" s="8">
        <f t="shared" si="6"/>
        <v>0.44169611307420498</v>
      </c>
      <c r="P9" s="56"/>
      <c r="Q9" s="8">
        <f t="shared" si="7"/>
        <v>0.63250883392226154</v>
      </c>
      <c r="R9" s="8">
        <f t="shared" si="8"/>
        <v>0.36749116607773852</v>
      </c>
    </row>
    <row r="10" spans="1:23" x14ac:dyDescent="0.25">
      <c r="A10" s="5">
        <v>16</v>
      </c>
      <c r="B10" s="36" t="s">
        <v>2065</v>
      </c>
      <c r="C10" s="5">
        <f>COUNTIF('VVŠ+StVŠ'!$F:$F,CONCATENATE('Všechny VVŠ'!$A10,'Všechny VVŠ'!C$4))</f>
        <v>79</v>
      </c>
      <c r="D10" s="5">
        <f>COUNTIF('VVŠ+StVŠ'!$F:$F,CONCATENATE('Všechny VVŠ'!$A10,'Všechny VVŠ'!D$4))</f>
        <v>75</v>
      </c>
      <c r="E10" s="5">
        <f>COUNTIF('VVŠ+StVŠ'!$F:$F,CONCATENATE('Všechny VVŠ'!$A10,'Všechny VVŠ'!E$4))</f>
        <v>60</v>
      </c>
      <c r="F10" s="5">
        <f>COUNTIF('VVŠ+StVŠ'!$F:$F,CONCATENATE('Všechny VVŠ'!$A10,'Všechny VVŠ'!F$4))</f>
        <v>47</v>
      </c>
      <c r="G10" s="5">
        <f t="shared" si="0"/>
        <v>261</v>
      </c>
      <c r="H10" s="55"/>
      <c r="I10" s="7">
        <f t="shared" si="1"/>
        <v>0.30268199233716475</v>
      </c>
      <c r="J10" s="7">
        <f t="shared" si="2"/>
        <v>0.28735632183908044</v>
      </c>
      <c r="K10" s="7">
        <f t="shared" si="3"/>
        <v>0.22988505747126436</v>
      </c>
      <c r="L10" s="7">
        <f t="shared" si="4"/>
        <v>0.18007662835249041</v>
      </c>
      <c r="M10" s="55"/>
      <c r="N10" s="8">
        <f t="shared" si="5"/>
        <v>0.53256704980842917</v>
      </c>
      <c r="O10" s="8">
        <f t="shared" si="6"/>
        <v>0.46743295019157083</v>
      </c>
      <c r="P10" s="56"/>
      <c r="Q10" s="8">
        <f t="shared" si="7"/>
        <v>0.59003831417624519</v>
      </c>
      <c r="R10" s="8">
        <f t="shared" si="8"/>
        <v>0.40996168582375481</v>
      </c>
    </row>
    <row r="11" spans="1:23" x14ac:dyDescent="0.25">
      <c r="A11" s="9">
        <v>17</v>
      </c>
      <c r="B11" s="37" t="s">
        <v>2069</v>
      </c>
      <c r="C11" s="9">
        <f>COUNTIF('VVŠ+StVŠ'!$F:$F,CONCATENATE('Všechny VVŠ'!$A11,'Všechny VVŠ'!C$4))</f>
        <v>69</v>
      </c>
      <c r="D11" s="9">
        <f>COUNTIF('VVŠ+StVŠ'!$F:$F,CONCATENATE('Všechny VVŠ'!$A11,'Všechny VVŠ'!D$4))</f>
        <v>83</v>
      </c>
      <c r="E11" s="9">
        <f>COUNTIF('VVŠ+StVŠ'!$F:$F,CONCATENATE('Všechny VVŠ'!$A11,'Všechny VVŠ'!E$4))</f>
        <v>50</v>
      </c>
      <c r="F11" s="9">
        <f>COUNTIF('VVŠ+StVŠ'!$F:$F,CONCATENATE('Všechny VVŠ'!$A11,'Všechny VVŠ'!F$4))</f>
        <v>49</v>
      </c>
      <c r="G11" s="9">
        <f t="shared" si="0"/>
        <v>251</v>
      </c>
      <c r="H11" s="55"/>
      <c r="I11" s="12">
        <f t="shared" si="1"/>
        <v>0.27490039840637448</v>
      </c>
      <c r="J11" s="12">
        <f t="shared" si="2"/>
        <v>0.33067729083665337</v>
      </c>
      <c r="K11" s="12">
        <f t="shared" si="3"/>
        <v>0.19920318725099601</v>
      </c>
      <c r="L11" s="12">
        <f t="shared" si="4"/>
        <v>0.19521912350597609</v>
      </c>
      <c r="M11" s="55"/>
      <c r="N11" s="13">
        <f t="shared" si="5"/>
        <v>0.47410358565737049</v>
      </c>
      <c r="O11" s="13">
        <f t="shared" si="6"/>
        <v>0.52589641434262946</v>
      </c>
      <c r="P11" s="57"/>
      <c r="Q11" s="13">
        <f t="shared" si="7"/>
        <v>0.60557768924302779</v>
      </c>
      <c r="R11" s="13">
        <f t="shared" si="8"/>
        <v>0.39442231075697209</v>
      </c>
    </row>
    <row r="12" spans="1:23" x14ac:dyDescent="0.25">
      <c r="A12" s="9">
        <v>18</v>
      </c>
      <c r="B12" s="37" t="s">
        <v>2070</v>
      </c>
      <c r="C12" s="9">
        <f>COUNTIF('VVŠ+StVŠ'!$F:$F,CONCATENATE('Všechny VVŠ'!$A12,'Všechny VVŠ'!C$4))</f>
        <v>96</v>
      </c>
      <c r="D12" s="9">
        <f>COUNTIF('VVŠ+StVŠ'!$F:$F,CONCATENATE('Všechny VVŠ'!$A12,'Všechny VVŠ'!D$4))</f>
        <v>69</v>
      </c>
      <c r="E12" s="9">
        <f>COUNTIF('VVŠ+StVŠ'!$F:$F,CONCATENATE('Všechny VVŠ'!$A12,'Všechny VVŠ'!E$4))</f>
        <v>58</v>
      </c>
      <c r="F12" s="9">
        <f>COUNTIF('VVŠ+StVŠ'!$F:$F,CONCATENATE('Všechny VVŠ'!$A12,'Všechny VVŠ'!F$4))</f>
        <v>45</v>
      </c>
      <c r="G12" s="9">
        <f t="shared" si="0"/>
        <v>268</v>
      </c>
      <c r="H12" s="55"/>
      <c r="I12" s="12">
        <f t="shared" si="1"/>
        <v>0.35820895522388058</v>
      </c>
      <c r="J12" s="12">
        <f t="shared" si="2"/>
        <v>0.2574626865671642</v>
      </c>
      <c r="K12" s="12">
        <f t="shared" si="3"/>
        <v>0.21641791044776118</v>
      </c>
      <c r="L12" s="12">
        <f t="shared" si="4"/>
        <v>0.16791044776119404</v>
      </c>
      <c r="M12" s="55"/>
      <c r="N12" s="13">
        <f t="shared" si="5"/>
        <v>0.57462686567164178</v>
      </c>
      <c r="O12" s="13">
        <f t="shared" si="6"/>
        <v>0.42537313432835822</v>
      </c>
      <c r="P12" s="57"/>
      <c r="Q12" s="13">
        <f t="shared" si="7"/>
        <v>0.61567164179104483</v>
      </c>
      <c r="R12" s="13">
        <f t="shared" si="8"/>
        <v>0.38432835820895522</v>
      </c>
    </row>
    <row r="13" spans="1:23" ht="30" x14ac:dyDescent="0.25">
      <c r="A13" s="9">
        <v>19</v>
      </c>
      <c r="B13" s="37" t="s">
        <v>2066</v>
      </c>
      <c r="C13" s="9">
        <f>COUNTIF('VVŠ+StVŠ'!$F:$F,CONCATENATE('Všechny VVŠ'!$A13,'Všechny VVŠ'!C$4))</f>
        <v>57</v>
      </c>
      <c r="D13" s="9">
        <f>COUNTIF('VVŠ+StVŠ'!$F:$F,CONCATENATE('Všechny VVŠ'!$A13,'Všechny VVŠ'!D$4))</f>
        <v>32</v>
      </c>
      <c r="E13" s="9">
        <f>COUNTIF('VVŠ+StVŠ'!$F:$F,CONCATENATE('Všechny VVŠ'!$A13,'Všechny VVŠ'!E$4))</f>
        <v>32</v>
      </c>
      <c r="F13" s="9">
        <f>COUNTIF('VVŠ+StVŠ'!$F:$F,CONCATENATE('Všechny VVŠ'!$A13,'Všechny VVŠ'!F$4))</f>
        <v>31</v>
      </c>
      <c r="G13" s="9">
        <f t="shared" si="0"/>
        <v>152</v>
      </c>
      <c r="H13" s="55"/>
      <c r="I13" s="12">
        <f t="shared" si="1"/>
        <v>0.375</v>
      </c>
      <c r="J13" s="12">
        <f t="shared" si="2"/>
        <v>0.21052631578947367</v>
      </c>
      <c r="K13" s="12">
        <f t="shared" si="3"/>
        <v>0.21052631578947367</v>
      </c>
      <c r="L13" s="12">
        <f t="shared" si="4"/>
        <v>0.20394736842105263</v>
      </c>
      <c r="M13" s="55"/>
      <c r="N13" s="13">
        <f t="shared" si="5"/>
        <v>0.58552631578947367</v>
      </c>
      <c r="O13" s="13">
        <f t="shared" si="6"/>
        <v>0.41447368421052633</v>
      </c>
      <c r="P13" s="57"/>
      <c r="Q13" s="13">
        <f t="shared" si="7"/>
        <v>0.58552631578947367</v>
      </c>
      <c r="R13" s="13">
        <f t="shared" si="8"/>
        <v>0.41447368421052633</v>
      </c>
    </row>
    <row r="14" spans="1:23" ht="30" x14ac:dyDescent="0.25">
      <c r="A14" s="9">
        <v>20</v>
      </c>
      <c r="B14" s="37" t="s">
        <v>2067</v>
      </c>
      <c r="C14" s="9">
        <f>COUNTIF('VVŠ+StVŠ'!$F:$F,CONCATENATE('Všechny VVŠ'!$A14,'Všechny VVŠ'!C$4))</f>
        <v>88</v>
      </c>
      <c r="D14" s="9">
        <f>COUNTIF('VVŠ+StVŠ'!$F:$F,CONCATENATE('Všechny VVŠ'!$A14,'Všechny VVŠ'!D$4))</f>
        <v>59</v>
      </c>
      <c r="E14" s="9">
        <f>COUNTIF('VVŠ+StVŠ'!$F:$F,CONCATENATE('Všechny VVŠ'!$A14,'Všechny VVŠ'!E$4))</f>
        <v>51</v>
      </c>
      <c r="F14" s="9">
        <f>COUNTIF('VVŠ+StVŠ'!$F:$F,CONCATENATE('Všechny VVŠ'!$A14,'Všechny VVŠ'!F$4))</f>
        <v>37</v>
      </c>
      <c r="G14" s="9">
        <f t="shared" si="0"/>
        <v>235</v>
      </c>
      <c r="H14" s="55"/>
      <c r="I14" s="12">
        <f t="shared" si="1"/>
        <v>0.37446808510638296</v>
      </c>
      <c r="J14" s="12">
        <f t="shared" si="2"/>
        <v>0.25106382978723402</v>
      </c>
      <c r="K14" s="12">
        <f t="shared" si="3"/>
        <v>0.21702127659574469</v>
      </c>
      <c r="L14" s="12">
        <f t="shared" si="4"/>
        <v>0.1574468085106383</v>
      </c>
      <c r="M14" s="55"/>
      <c r="N14" s="13">
        <f t="shared" si="5"/>
        <v>0.59148936170212763</v>
      </c>
      <c r="O14" s="13">
        <f t="shared" si="6"/>
        <v>0.40851063829787232</v>
      </c>
      <c r="P14" s="57"/>
      <c r="Q14" s="13">
        <f t="shared" si="7"/>
        <v>0.62553191489361692</v>
      </c>
      <c r="R14" s="13">
        <f t="shared" si="8"/>
        <v>0.37446808510638296</v>
      </c>
      <c r="T14" s="1" t="s">
        <v>2973</v>
      </c>
    </row>
    <row r="15" spans="1:23" x14ac:dyDescent="0.25">
      <c r="A15" s="9">
        <v>21</v>
      </c>
      <c r="B15" s="37" t="s">
        <v>2068</v>
      </c>
      <c r="C15" s="9">
        <f>COUNTIF('VVŠ+StVŠ'!$F:$F,CONCATENATE('Všechny VVŠ'!$A15,'Všechny VVŠ'!C$4))</f>
        <v>71</v>
      </c>
      <c r="D15" s="9">
        <f>COUNTIF('VVŠ+StVŠ'!$F:$F,CONCATENATE('Všechny VVŠ'!$A15,'Všechny VVŠ'!D$4))</f>
        <v>46</v>
      </c>
      <c r="E15" s="9">
        <f>COUNTIF('VVŠ+StVŠ'!$F:$F,CONCATENATE('Všechny VVŠ'!$A15,'Všechny VVŠ'!E$4))</f>
        <v>42</v>
      </c>
      <c r="F15" s="9">
        <f>COUNTIF('VVŠ+StVŠ'!$F:$F,CONCATENATE('Všechny VVŠ'!$A15,'Všechny VVŠ'!F$4))</f>
        <v>31</v>
      </c>
      <c r="G15" s="9">
        <f t="shared" si="0"/>
        <v>190</v>
      </c>
      <c r="H15" s="55"/>
      <c r="I15" s="12">
        <f t="shared" si="1"/>
        <v>0.37368421052631579</v>
      </c>
      <c r="J15" s="12">
        <f t="shared" si="2"/>
        <v>0.24210526315789474</v>
      </c>
      <c r="K15" s="12">
        <f t="shared" si="3"/>
        <v>0.22105263157894736</v>
      </c>
      <c r="L15" s="12">
        <f t="shared" si="4"/>
        <v>0.16315789473684211</v>
      </c>
      <c r="M15" s="55"/>
      <c r="N15" s="13">
        <f t="shared" si="5"/>
        <v>0.59473684210526312</v>
      </c>
      <c r="O15" s="13">
        <f t="shared" si="6"/>
        <v>0.40526315789473688</v>
      </c>
      <c r="P15" s="57"/>
      <c r="Q15" s="13">
        <f t="shared" si="7"/>
        <v>0.61578947368421055</v>
      </c>
      <c r="R15" s="13">
        <f t="shared" si="8"/>
        <v>0.38421052631578945</v>
      </c>
      <c r="T15" s="20">
        <f>(C14+C15)/($G$14+$G$15)</f>
        <v>0.37411764705882355</v>
      </c>
      <c r="U15" s="20">
        <f t="shared" ref="U15:W15" si="9">(D14+D15)/($G$14+$G$15)</f>
        <v>0.24705882352941178</v>
      </c>
      <c r="V15" s="20">
        <f t="shared" si="9"/>
        <v>0.21882352941176469</v>
      </c>
      <c r="W15" s="20">
        <f t="shared" si="9"/>
        <v>0.16</v>
      </c>
    </row>
    <row r="16" spans="1:23" x14ac:dyDescent="0.25">
      <c r="A16" s="9">
        <v>22</v>
      </c>
      <c r="B16" s="37" t="s">
        <v>2071</v>
      </c>
      <c r="C16" s="9">
        <f>COUNTIF('VVŠ+StVŠ'!$F:$F,CONCATENATE('Všechny VVŠ'!$A16,'Všechny VVŠ'!C$4))</f>
        <v>59</v>
      </c>
      <c r="D16" s="9">
        <f>COUNTIF('VVŠ+StVŠ'!$F:$F,CONCATENATE('Všechny VVŠ'!$A16,'Všechny VVŠ'!D$4))</f>
        <v>54</v>
      </c>
      <c r="E16" s="9">
        <f>COUNTIF('VVŠ+StVŠ'!$F:$F,CONCATENATE('Všechny VVŠ'!$A16,'Všechny VVŠ'!E$4))</f>
        <v>37</v>
      </c>
      <c r="F16" s="9">
        <f>COUNTIF('VVŠ+StVŠ'!$F:$F,CONCATENATE('Všechny VVŠ'!$A16,'Všechny VVŠ'!F$4))</f>
        <v>45</v>
      </c>
      <c r="G16" s="9">
        <f t="shared" si="0"/>
        <v>195</v>
      </c>
      <c r="H16" s="55"/>
      <c r="I16" s="12">
        <f t="shared" si="1"/>
        <v>0.30256410256410254</v>
      </c>
      <c r="J16" s="12">
        <f t="shared" si="2"/>
        <v>0.27692307692307694</v>
      </c>
      <c r="K16" s="12">
        <f t="shared" si="3"/>
        <v>0.18974358974358974</v>
      </c>
      <c r="L16" s="12">
        <f t="shared" si="4"/>
        <v>0.23076923076923078</v>
      </c>
      <c r="M16" s="55"/>
      <c r="N16" s="13">
        <f t="shared" si="5"/>
        <v>0.49230769230769228</v>
      </c>
      <c r="O16" s="13">
        <f t="shared" si="6"/>
        <v>0.50769230769230766</v>
      </c>
      <c r="P16" s="57"/>
      <c r="Q16" s="13">
        <f t="shared" si="7"/>
        <v>0.57948717948717943</v>
      </c>
      <c r="R16" s="13">
        <f t="shared" si="8"/>
        <v>0.42051282051282052</v>
      </c>
    </row>
    <row r="17" spans="1:18" x14ac:dyDescent="0.25">
      <c r="A17" s="9">
        <v>491</v>
      </c>
      <c r="B17" s="37" t="s">
        <v>2196</v>
      </c>
      <c r="C17" s="9">
        <f>COUNTIF('VVŠ+StVŠ'!$F:$F,CONCATENATE('Všechny VVŠ'!$A17,'Všechny VVŠ'!C$4))</f>
        <v>2</v>
      </c>
      <c r="D17" s="9">
        <f>COUNTIF('VVŠ+StVŠ'!$F:$F,CONCATENATE('Všechny VVŠ'!$A17,'Všechny VVŠ'!D$4))</f>
        <v>8</v>
      </c>
      <c r="E17" s="9">
        <f>COUNTIF('VVŠ+StVŠ'!$F:$F,CONCATENATE('Všechny VVŠ'!$A17,'Všechny VVŠ'!E$4))</f>
        <v>1</v>
      </c>
      <c r="F17" s="9">
        <f>COUNTIF('VVŠ+StVŠ'!$F:$F,CONCATENATE('Všechny VVŠ'!$A17,'Všechny VVŠ'!F$4))</f>
        <v>4</v>
      </c>
      <c r="G17" s="9">
        <f t="shared" si="0"/>
        <v>15</v>
      </c>
      <c r="H17" s="55"/>
      <c r="I17" s="12">
        <f t="shared" si="1"/>
        <v>0.13333333333333333</v>
      </c>
      <c r="J17" s="12">
        <f t="shared" si="2"/>
        <v>0.53333333333333333</v>
      </c>
      <c r="K17" s="12">
        <f t="shared" si="3"/>
        <v>6.6666666666666666E-2</v>
      </c>
      <c r="L17" s="12">
        <f t="shared" si="4"/>
        <v>0.26666666666666666</v>
      </c>
      <c r="M17" s="55"/>
      <c r="N17" s="13">
        <f t="shared" si="5"/>
        <v>0.2</v>
      </c>
      <c r="O17" s="13">
        <f t="shared" si="6"/>
        <v>0.8</v>
      </c>
      <c r="P17" s="57"/>
      <c r="Q17" s="13">
        <f t="shared" si="7"/>
        <v>0.66666666666666663</v>
      </c>
      <c r="R17" s="13">
        <f t="shared" si="8"/>
        <v>0.33333333333333331</v>
      </c>
    </row>
    <row r="18" spans="1:18" x14ac:dyDescent="0.25">
      <c r="A18" s="5">
        <v>501</v>
      </c>
      <c r="B18" s="36" t="s">
        <v>2079</v>
      </c>
      <c r="C18" s="5">
        <f>COUNTIF('VVŠ+StVŠ'!$F:$F,CONCATENATE('Všechny VVŠ'!$A18,'Všechny VVŠ'!C$4))</f>
        <v>1</v>
      </c>
      <c r="D18" s="5">
        <f>COUNTIF('VVŠ+StVŠ'!$F:$F,CONCATENATE('Všechny VVŠ'!$A18,'Všechny VVŠ'!D$4))</f>
        <v>4</v>
      </c>
      <c r="E18" s="5">
        <f>COUNTIF('VVŠ+StVŠ'!$F:$F,CONCATENATE('Všechny VVŠ'!$A18,'Všechny VVŠ'!E$4))</f>
        <v>2</v>
      </c>
      <c r="F18" s="5">
        <f>COUNTIF('VVŠ+StVŠ'!$F:$F,CONCATENATE('Všechny VVŠ'!$A18,'Všechny VVŠ'!F$4))</f>
        <v>2</v>
      </c>
      <c r="G18" s="5">
        <f t="shared" si="0"/>
        <v>9</v>
      </c>
      <c r="H18" s="55"/>
      <c r="I18" s="7">
        <f t="shared" si="1"/>
        <v>0.1111111111111111</v>
      </c>
      <c r="J18" s="7">
        <f t="shared" si="2"/>
        <v>0.44444444444444442</v>
      </c>
      <c r="K18" s="7">
        <f t="shared" si="3"/>
        <v>0.22222222222222221</v>
      </c>
      <c r="L18" s="7">
        <f t="shared" si="4"/>
        <v>0.22222222222222221</v>
      </c>
      <c r="M18" s="55"/>
      <c r="N18" s="8">
        <f t="shared" si="5"/>
        <v>0.33333333333333331</v>
      </c>
      <c r="O18" s="8">
        <f t="shared" si="6"/>
        <v>0.66666666666666663</v>
      </c>
      <c r="P18" s="56"/>
      <c r="Q18" s="8">
        <f t="shared" si="7"/>
        <v>0.55555555555555558</v>
      </c>
      <c r="R18" s="8">
        <f t="shared" si="8"/>
        <v>0.44444444444444442</v>
      </c>
    </row>
    <row r="19" spans="1:18" x14ac:dyDescent="0.25">
      <c r="A19" s="5">
        <v>511</v>
      </c>
      <c r="B19" s="36" t="s">
        <v>2080</v>
      </c>
      <c r="C19" s="5">
        <f>COUNTIF('VVŠ+StVŠ'!$F:$F,CONCATENATE('Všechny VVŠ'!$A19,'Všechny VVŠ'!C$4))</f>
        <v>7</v>
      </c>
      <c r="D19" s="5">
        <f>COUNTIF('VVŠ+StVŠ'!$F:$F,CONCATENATE('Všechny VVŠ'!$A19,'Všechny VVŠ'!D$4))</f>
        <v>5</v>
      </c>
      <c r="E19" s="5">
        <f>COUNTIF('VVŠ+StVŠ'!$F:$F,CONCATENATE('Všechny VVŠ'!$A19,'Všechny VVŠ'!E$4))</f>
        <v>5</v>
      </c>
      <c r="F19" s="5">
        <f>COUNTIF('VVŠ+StVŠ'!$F:$F,CONCATENATE('Všechny VVŠ'!$A19,'Všechny VVŠ'!F$4))</f>
        <v>5</v>
      </c>
      <c r="G19" s="5">
        <f t="shared" si="0"/>
        <v>22</v>
      </c>
      <c r="H19" s="55"/>
      <c r="I19" s="7">
        <f t="shared" si="1"/>
        <v>0.31818181818181818</v>
      </c>
      <c r="J19" s="7">
        <f t="shared" si="2"/>
        <v>0.22727272727272727</v>
      </c>
      <c r="K19" s="7">
        <f t="shared" si="3"/>
        <v>0.22727272727272727</v>
      </c>
      <c r="L19" s="7">
        <f t="shared" si="4"/>
        <v>0.22727272727272727</v>
      </c>
      <c r="M19" s="55"/>
      <c r="N19" s="8">
        <f t="shared" si="5"/>
        <v>0.54545454545454541</v>
      </c>
      <c r="O19" s="8">
        <f t="shared" si="6"/>
        <v>0.45454545454545453</v>
      </c>
      <c r="P19" s="56"/>
      <c r="Q19" s="8">
        <f t="shared" si="7"/>
        <v>0.54545454545454541</v>
      </c>
      <c r="R19" s="8">
        <f t="shared" si="8"/>
        <v>0.45454545454545453</v>
      </c>
    </row>
    <row r="20" spans="1:18" s="14" customFormat="1" x14ac:dyDescent="0.25">
      <c r="A20" s="5">
        <v>343</v>
      </c>
      <c r="B20" s="36" t="s">
        <v>2081</v>
      </c>
      <c r="C20" s="5">
        <f>COUNTIF('VVŠ+StVŠ'!$F:$F,CONCATENATE('Všechny VVŠ'!$A20,'Všechny VVŠ'!C$4))</f>
        <v>5</v>
      </c>
      <c r="D20" s="5">
        <f>COUNTIF('VVŠ+StVŠ'!$F:$F,CONCATENATE('Všechny VVŠ'!$A20,'Všechny VVŠ'!D$4))</f>
        <v>3</v>
      </c>
      <c r="E20" s="5">
        <f>COUNTIF('VVŠ+StVŠ'!$F:$F,CONCATENATE('Všechny VVŠ'!$A20,'Všechny VVŠ'!E$4))</f>
        <v>3</v>
      </c>
      <c r="F20" s="5">
        <f>COUNTIF('VVŠ+StVŠ'!$F:$F,CONCATENATE('Všechny VVŠ'!$A20,'Všechny VVŠ'!F$4))</f>
        <v>4</v>
      </c>
      <c r="G20" s="5">
        <f t="shared" ref="G20:G24" si="10">SUM(C20:F20)</f>
        <v>15</v>
      </c>
      <c r="H20" s="55"/>
      <c r="I20" s="7">
        <f t="shared" ref="I20:I24" si="11">C20/$G20</f>
        <v>0.33333333333333331</v>
      </c>
      <c r="J20" s="7">
        <f t="shared" ref="J20:J24" si="12">D20/$G20</f>
        <v>0.2</v>
      </c>
      <c r="K20" s="7">
        <f t="shared" ref="K20:K24" si="13">E20/$G20</f>
        <v>0.2</v>
      </c>
      <c r="L20" s="7">
        <f t="shared" ref="L20:L24" si="14">F20/$G20</f>
        <v>0.26666666666666666</v>
      </c>
      <c r="M20" s="55"/>
      <c r="N20" s="8">
        <f t="shared" ref="N20:N24" si="15">I20+K20</f>
        <v>0.53333333333333333</v>
      </c>
      <c r="O20" s="8">
        <f t="shared" ref="O20:O24" si="16">J20+L20</f>
        <v>0.46666666666666667</v>
      </c>
      <c r="P20" s="56"/>
      <c r="Q20" s="8">
        <f t="shared" ref="Q20:Q24" si="17">I20+J20</f>
        <v>0.53333333333333333</v>
      </c>
      <c r="R20" s="8">
        <f t="shared" ref="R20:R24" si="18">K20+L20</f>
        <v>0.46666666666666667</v>
      </c>
    </row>
    <row r="21" spans="1:18" s="14" customFormat="1" x14ac:dyDescent="0.25">
      <c r="A21" s="5">
        <v>353</v>
      </c>
      <c r="B21" s="36" t="s">
        <v>2082</v>
      </c>
      <c r="C21" s="5">
        <f>COUNTIF('VVŠ+StVŠ'!$F:$F,CONCATENATE('Všechny VVŠ'!$A21,'Všechny VVŠ'!C$4))</f>
        <v>6</v>
      </c>
      <c r="D21" s="5">
        <f>COUNTIF('VVŠ+StVŠ'!$F:$F,CONCATENATE('Všechny VVŠ'!$A21,'Všechny VVŠ'!D$4))</f>
        <v>4</v>
      </c>
      <c r="E21" s="5">
        <f>COUNTIF('VVŠ+StVŠ'!$F:$F,CONCATENATE('Všechny VVŠ'!$A21,'Všechny VVŠ'!E$4))</f>
        <v>0</v>
      </c>
      <c r="F21" s="5">
        <f>COUNTIF('VVŠ+StVŠ'!$F:$F,CONCATENATE('Všechny VVŠ'!$A21,'Všechny VVŠ'!F$4))</f>
        <v>1</v>
      </c>
      <c r="G21" s="5">
        <f t="shared" si="10"/>
        <v>11</v>
      </c>
      <c r="H21" s="55"/>
      <c r="I21" s="7">
        <f t="shared" si="11"/>
        <v>0.54545454545454541</v>
      </c>
      <c r="J21" s="7">
        <f t="shared" si="12"/>
        <v>0.36363636363636365</v>
      </c>
      <c r="K21" s="7">
        <f t="shared" si="13"/>
        <v>0</v>
      </c>
      <c r="L21" s="7">
        <f t="shared" si="14"/>
        <v>9.0909090909090912E-2</v>
      </c>
      <c r="M21" s="55"/>
      <c r="N21" s="8">
        <f t="shared" si="15"/>
        <v>0.54545454545454541</v>
      </c>
      <c r="O21" s="8">
        <f t="shared" si="16"/>
        <v>0.45454545454545459</v>
      </c>
      <c r="P21" s="56"/>
      <c r="Q21" s="8">
        <f t="shared" si="17"/>
        <v>0.90909090909090906</v>
      </c>
      <c r="R21" s="8">
        <f t="shared" si="18"/>
        <v>9.0909090909090912E-2</v>
      </c>
    </row>
    <row r="22" spans="1:18" s="14" customFormat="1" x14ac:dyDescent="0.25">
      <c r="A22" s="5">
        <v>363</v>
      </c>
      <c r="B22" s="36" t="s">
        <v>2083</v>
      </c>
      <c r="C22" s="5">
        <f>COUNTIF('VVŠ+StVŠ'!$F:$F,CONCATENATE('Všechny VVŠ'!$A22,'Všechny VVŠ'!C$4))</f>
        <v>6</v>
      </c>
      <c r="D22" s="5">
        <f>COUNTIF('VVŠ+StVŠ'!$F:$F,CONCATENATE('Všechny VVŠ'!$A22,'Všechny VVŠ'!D$4))</f>
        <v>3</v>
      </c>
      <c r="E22" s="5">
        <f>COUNTIF('VVŠ+StVŠ'!$F:$F,CONCATENATE('Všechny VVŠ'!$A22,'Všechny VVŠ'!E$4))</f>
        <v>1</v>
      </c>
      <c r="F22" s="5">
        <f>COUNTIF('VVŠ+StVŠ'!$F:$F,CONCATENATE('Všechny VVŠ'!$A22,'Všechny VVŠ'!F$4))</f>
        <v>1</v>
      </c>
      <c r="G22" s="5">
        <f t="shared" si="10"/>
        <v>11</v>
      </c>
      <c r="H22" s="55"/>
      <c r="I22" s="7">
        <f t="shared" si="11"/>
        <v>0.54545454545454541</v>
      </c>
      <c r="J22" s="7">
        <f t="shared" si="12"/>
        <v>0.27272727272727271</v>
      </c>
      <c r="K22" s="7">
        <f t="shared" si="13"/>
        <v>9.0909090909090912E-2</v>
      </c>
      <c r="L22" s="7">
        <f t="shared" si="14"/>
        <v>9.0909090909090912E-2</v>
      </c>
      <c r="M22" s="55"/>
      <c r="N22" s="8">
        <f t="shared" si="15"/>
        <v>0.63636363636363635</v>
      </c>
      <c r="O22" s="8">
        <f t="shared" si="16"/>
        <v>0.36363636363636365</v>
      </c>
      <c r="P22" s="56"/>
      <c r="Q22" s="8">
        <f t="shared" si="17"/>
        <v>0.81818181818181812</v>
      </c>
      <c r="R22" s="8">
        <f t="shared" si="18"/>
        <v>0.18181818181818182</v>
      </c>
    </row>
    <row r="23" spans="1:18" s="14" customFormat="1" x14ac:dyDescent="0.25">
      <c r="A23" s="5">
        <v>373</v>
      </c>
      <c r="B23" s="36" t="s">
        <v>2084</v>
      </c>
      <c r="C23" s="5">
        <f>COUNTIF('VVŠ+StVŠ'!$F:$F,CONCATENATE('Všechny VVŠ'!$A23,'Všechny VVŠ'!C$4))</f>
        <v>2</v>
      </c>
      <c r="D23" s="5">
        <f>COUNTIF('VVŠ+StVŠ'!$F:$F,CONCATENATE('Všechny VVŠ'!$A23,'Všechny VVŠ'!D$4))</f>
        <v>2</v>
      </c>
      <c r="E23" s="5">
        <f>COUNTIF('VVŠ+StVŠ'!$F:$F,CONCATENATE('Všechny VVŠ'!$A23,'Všechny VVŠ'!E$4))</f>
        <v>1</v>
      </c>
      <c r="F23" s="5">
        <f>COUNTIF('VVŠ+StVŠ'!$F:$F,CONCATENATE('Všechny VVŠ'!$A23,'Všechny VVŠ'!F$4))</f>
        <v>5</v>
      </c>
      <c r="G23" s="5">
        <f t="shared" si="10"/>
        <v>10</v>
      </c>
      <c r="H23" s="55"/>
      <c r="I23" s="7">
        <f t="shared" si="11"/>
        <v>0.2</v>
      </c>
      <c r="J23" s="7">
        <f t="shared" si="12"/>
        <v>0.2</v>
      </c>
      <c r="K23" s="7">
        <f t="shared" si="13"/>
        <v>0.1</v>
      </c>
      <c r="L23" s="7">
        <f t="shared" si="14"/>
        <v>0.5</v>
      </c>
      <c r="M23" s="55"/>
      <c r="N23" s="8">
        <f t="shared" si="15"/>
        <v>0.30000000000000004</v>
      </c>
      <c r="O23" s="8">
        <f t="shared" si="16"/>
        <v>0.7</v>
      </c>
      <c r="P23" s="56"/>
      <c r="Q23" s="8">
        <f t="shared" si="17"/>
        <v>0.4</v>
      </c>
      <c r="R23" s="8">
        <f t="shared" si="18"/>
        <v>0.6</v>
      </c>
    </row>
    <row r="24" spans="1:18" s="14" customFormat="1" x14ac:dyDescent="0.25">
      <c r="A24" s="5">
        <v>383</v>
      </c>
      <c r="B24" s="36" t="s">
        <v>2085</v>
      </c>
      <c r="C24" s="5">
        <f>COUNTIF('VVŠ+StVŠ'!$F:$F,CONCATENATE('Všechny VVŠ'!$A24,'Všechny VVŠ'!C$4))</f>
        <v>3</v>
      </c>
      <c r="D24" s="5">
        <f>COUNTIF('VVŠ+StVŠ'!$F:$F,CONCATENATE('Všechny VVŠ'!$A24,'Všechny VVŠ'!D$4))</f>
        <v>9</v>
      </c>
      <c r="E24" s="5">
        <f>COUNTIF('VVŠ+StVŠ'!$F:$F,CONCATENATE('Všechny VVŠ'!$A24,'Všechny VVŠ'!E$4))</f>
        <v>1</v>
      </c>
      <c r="F24" s="5">
        <f>COUNTIF('VVŠ+StVŠ'!$F:$F,CONCATENATE('Všechny VVŠ'!$A24,'Všechny VVŠ'!F$4))</f>
        <v>2</v>
      </c>
      <c r="G24" s="5">
        <f t="shared" si="10"/>
        <v>15</v>
      </c>
      <c r="H24" s="55"/>
      <c r="I24" s="7">
        <f t="shared" si="11"/>
        <v>0.2</v>
      </c>
      <c r="J24" s="7">
        <f t="shared" si="12"/>
        <v>0.6</v>
      </c>
      <c r="K24" s="7">
        <f t="shared" si="13"/>
        <v>6.6666666666666666E-2</v>
      </c>
      <c r="L24" s="7">
        <f t="shared" si="14"/>
        <v>0.13333333333333333</v>
      </c>
      <c r="M24" s="55"/>
      <c r="N24" s="8">
        <f t="shared" si="15"/>
        <v>0.26666666666666666</v>
      </c>
      <c r="O24" s="8">
        <f t="shared" si="16"/>
        <v>0.73333333333333328</v>
      </c>
      <c r="P24" s="56"/>
      <c r="Q24" s="8">
        <f t="shared" si="17"/>
        <v>0.8</v>
      </c>
      <c r="R24" s="8">
        <f t="shared" si="18"/>
        <v>0.2</v>
      </c>
    </row>
    <row r="26" spans="1:18" s="14" customFormat="1" x14ac:dyDescent="0.25">
      <c r="A26" s="31" t="s">
        <v>2986</v>
      </c>
      <c r="B26" s="40" t="s">
        <v>2987</v>
      </c>
      <c r="C26" s="31" t="s">
        <v>2055</v>
      </c>
      <c r="D26" s="31" t="s">
        <v>2056</v>
      </c>
      <c r="E26" s="31" t="s">
        <v>2057</v>
      </c>
      <c r="F26" s="31" t="s">
        <v>2058</v>
      </c>
      <c r="G26" s="32" t="s">
        <v>2060</v>
      </c>
      <c r="H26" s="33"/>
      <c r="I26" s="31" t="s">
        <v>2055</v>
      </c>
      <c r="J26" s="31" t="s">
        <v>2056</v>
      </c>
      <c r="K26" s="31" t="s">
        <v>2057</v>
      </c>
      <c r="L26" s="31" t="s">
        <v>2058</v>
      </c>
      <c r="M26" s="33"/>
      <c r="N26" s="32" t="s">
        <v>2072</v>
      </c>
      <c r="O26" s="32" t="s">
        <v>2073</v>
      </c>
      <c r="P26" s="33"/>
      <c r="Q26" s="32" t="s">
        <v>2074</v>
      </c>
      <c r="R26" s="32" t="s">
        <v>2075</v>
      </c>
    </row>
    <row r="27" spans="1:18" x14ac:dyDescent="0.25">
      <c r="A27" s="28" t="s">
        <v>2076</v>
      </c>
      <c r="B27" s="41" t="s">
        <v>2197</v>
      </c>
      <c r="C27" s="28">
        <f>SUM(C5:C10,C18:C24)</f>
        <v>553</v>
      </c>
      <c r="D27" s="28">
        <f t="shared" ref="D27:F27" si="19">SUM(D5:D10,D18:D24)</f>
        <v>486</v>
      </c>
      <c r="E27" s="28">
        <f t="shared" si="19"/>
        <v>348</v>
      </c>
      <c r="F27" s="28">
        <f t="shared" si="19"/>
        <v>336</v>
      </c>
      <c r="G27" s="28">
        <f>SUM(G5:G10,G18:G24)</f>
        <v>1723</v>
      </c>
      <c r="I27" s="29">
        <f t="shared" ref="I27:I28" si="20">C27/$G27</f>
        <v>0.32095182820661639</v>
      </c>
      <c r="J27" s="29">
        <f t="shared" ref="J27:J28" si="21">D27/$G27</f>
        <v>0.2820661636680209</v>
      </c>
      <c r="K27" s="29">
        <f t="shared" ref="K27:K28" si="22">E27/$G27</f>
        <v>0.20197330237957051</v>
      </c>
      <c r="L27" s="29">
        <f t="shared" ref="L27:L28" si="23">F27/$G27</f>
        <v>0.19500870574579221</v>
      </c>
      <c r="N27" s="30">
        <f t="shared" ref="N27:N28" si="24">I27+K27</f>
        <v>0.52292513058618684</v>
      </c>
      <c r="O27" s="30">
        <f t="shared" ref="O27:O28" si="25">J27+L27</f>
        <v>0.47707486941381311</v>
      </c>
      <c r="Q27" s="30">
        <f t="shared" ref="Q27:Q28" si="26">I27+J27</f>
        <v>0.60301799187463723</v>
      </c>
      <c r="R27" s="30">
        <f t="shared" ref="R27:R28" si="27">K27+L27</f>
        <v>0.39698200812536272</v>
      </c>
    </row>
    <row r="28" spans="1:18" x14ac:dyDescent="0.25">
      <c r="A28" s="9" t="s">
        <v>2077</v>
      </c>
      <c r="B28" s="39" t="s">
        <v>2198</v>
      </c>
      <c r="C28" s="9">
        <f>SUM(C11:C17)</f>
        <v>442</v>
      </c>
      <c r="D28" s="9">
        <f t="shared" ref="D28:G28" si="28">SUM(D11:D17)</f>
        <v>351</v>
      </c>
      <c r="E28" s="9">
        <f t="shared" si="28"/>
        <v>271</v>
      </c>
      <c r="F28" s="9">
        <f t="shared" si="28"/>
        <v>242</v>
      </c>
      <c r="G28" s="9">
        <f t="shared" si="28"/>
        <v>1306</v>
      </c>
      <c r="I28" s="12">
        <f t="shared" si="20"/>
        <v>0.33843797856049007</v>
      </c>
      <c r="J28" s="12">
        <f t="shared" si="21"/>
        <v>0.26875957120980093</v>
      </c>
      <c r="K28" s="12">
        <f t="shared" si="22"/>
        <v>0.20750382848392038</v>
      </c>
      <c r="L28" s="12">
        <f t="shared" si="23"/>
        <v>0.18529862174578868</v>
      </c>
      <c r="N28" s="13">
        <f t="shared" si="24"/>
        <v>0.54594180704441042</v>
      </c>
      <c r="O28" s="13">
        <f t="shared" si="25"/>
        <v>0.45405819295558958</v>
      </c>
      <c r="P28" s="11"/>
      <c r="Q28" s="13">
        <f t="shared" si="26"/>
        <v>0.60719754977029106</v>
      </c>
      <c r="R28" s="13">
        <f t="shared" si="27"/>
        <v>0.39280245022970905</v>
      </c>
    </row>
    <row r="29" spans="1:18" x14ac:dyDescent="0.25">
      <c r="G29" s="1"/>
    </row>
  </sheetData>
  <pageMargins left="0.70866141732283472" right="0.70866141732283472" top="0.78740157480314965" bottom="0.78740157480314965" header="0.31496062992125984" footer="0.31496062992125984"/>
  <pageSetup paperSize="9"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38" customWidth="1"/>
    <col min="3" max="6" width="9.140625" style="1"/>
    <col min="7" max="7" width="12.28515625" style="14" customWidth="1"/>
    <col min="8" max="8" width="1.7109375" style="19" customWidth="1"/>
    <col min="9" max="12" width="9.140625" style="14"/>
    <col min="13" max="13" width="1.28515625" style="19" customWidth="1"/>
    <col min="14" max="15" width="9.140625" style="14"/>
    <col min="16" max="16" width="1.28515625" style="19" customWidth="1"/>
    <col min="17" max="16384" width="9.140625" style="14"/>
  </cols>
  <sheetData>
    <row r="1" spans="1:18" x14ac:dyDescent="0.25">
      <c r="A1" s="3" t="s">
        <v>2984</v>
      </c>
    </row>
    <row r="3" spans="1:18" x14ac:dyDescent="0.25">
      <c r="A3" s="3" t="s">
        <v>3062</v>
      </c>
      <c r="B3" s="35"/>
    </row>
    <row r="4" spans="1:18" x14ac:dyDescent="0.25">
      <c r="A4" s="31" t="s">
        <v>2199</v>
      </c>
      <c r="B4" s="40" t="s">
        <v>2059</v>
      </c>
      <c r="C4" s="31" t="s">
        <v>2055</v>
      </c>
      <c r="D4" s="31" t="s">
        <v>2056</v>
      </c>
      <c r="E4" s="31" t="s">
        <v>2057</v>
      </c>
      <c r="F4" s="31" t="s">
        <v>2058</v>
      </c>
      <c r="G4" s="32" t="s">
        <v>2060</v>
      </c>
      <c r="H4" s="33"/>
      <c r="I4" s="31" t="s">
        <v>2055</v>
      </c>
      <c r="J4" s="31" t="s">
        <v>2056</v>
      </c>
      <c r="K4" s="31" t="s">
        <v>2057</v>
      </c>
      <c r="L4" s="31" t="s">
        <v>2058</v>
      </c>
      <c r="M4" s="33"/>
      <c r="N4" s="32" t="s">
        <v>2072</v>
      </c>
      <c r="O4" s="32" t="s">
        <v>2073</v>
      </c>
      <c r="P4" s="33"/>
      <c r="Q4" s="32" t="s">
        <v>2074</v>
      </c>
      <c r="R4" s="32" t="s">
        <v>2075</v>
      </c>
    </row>
    <row r="5" spans="1:18" x14ac:dyDescent="0.25">
      <c r="A5" s="5">
        <v>11</v>
      </c>
      <c r="B5" s="36" t="s">
        <v>2061</v>
      </c>
      <c r="C5" s="5">
        <f>COUNTIF('VVŠ+StVŠ'!$G:$G,CONCATENATE('Klasické VVŠ '!$A5,'Klasické VVŠ '!C$4,"K"))</f>
        <v>19</v>
      </c>
      <c r="D5" s="5">
        <f>COUNTIF('VVŠ+StVŠ'!$G:$G,CONCATENATE('Klasické VVŠ '!$A5,'Klasické VVŠ '!D$4,"K"))</f>
        <v>11</v>
      </c>
      <c r="E5" s="5">
        <f>COUNTIF('VVŠ+StVŠ'!$G:$G,CONCATENATE('Klasické VVŠ '!$A5,'Klasické VVŠ '!E$4,"K"))</f>
        <v>17</v>
      </c>
      <c r="F5" s="5">
        <f>COUNTIF('VVŠ+StVŠ'!$G:$G,CONCATENATE('Klasické VVŠ '!$A5,'Klasické VVŠ '!F$4,"K"))</f>
        <v>9</v>
      </c>
      <c r="G5" s="5">
        <f t="shared" ref="G5:G16" si="0">SUM(C5:F5)</f>
        <v>56</v>
      </c>
      <c r="I5" s="7">
        <f t="shared" ref="I5:L16" si="1">C5/$G5</f>
        <v>0.3392857142857143</v>
      </c>
      <c r="J5" s="7">
        <f t="shared" ref="J5:L10" si="2">D5/$G5</f>
        <v>0.19642857142857142</v>
      </c>
      <c r="K5" s="7">
        <f t="shared" si="2"/>
        <v>0.30357142857142855</v>
      </c>
      <c r="L5" s="7">
        <f t="shared" si="2"/>
        <v>0.16071428571428573</v>
      </c>
      <c r="N5" s="8">
        <f t="shared" ref="N5:O16" si="3">I5+K5</f>
        <v>0.64285714285714279</v>
      </c>
      <c r="O5" s="8">
        <f t="shared" si="3"/>
        <v>0.35714285714285715</v>
      </c>
      <c r="Q5" s="8">
        <f t="shared" ref="Q5:Q16" si="4">I5+J5</f>
        <v>0.5357142857142857</v>
      </c>
      <c r="R5" s="8">
        <f t="shared" ref="R5:R16" si="5">K5+L5</f>
        <v>0.4642857142857143</v>
      </c>
    </row>
    <row r="6" spans="1:18" x14ac:dyDescent="0.25">
      <c r="A6" s="5">
        <v>12</v>
      </c>
      <c r="B6" s="36" t="s">
        <v>2062</v>
      </c>
      <c r="C6" s="5">
        <f>COUNTIF('VVŠ+StVŠ'!$G:$G,CONCATENATE('Klasické VVŠ '!$A6,'Klasické VVŠ '!C$4,"K"))</f>
        <v>18</v>
      </c>
      <c r="D6" s="5">
        <f>COUNTIF('VVŠ+StVŠ'!$G:$G,CONCATENATE('Klasické VVŠ '!$A6,'Klasické VVŠ '!D$4,"K"))</f>
        <v>14</v>
      </c>
      <c r="E6" s="5">
        <f>COUNTIF('VVŠ+StVŠ'!$G:$G,CONCATENATE('Klasické VVŠ '!$A6,'Klasické VVŠ '!E$4,"K"))</f>
        <v>10</v>
      </c>
      <c r="F6" s="5">
        <f>COUNTIF('VVŠ+StVŠ'!$G:$G,CONCATENATE('Klasické VVŠ '!$A6,'Klasické VVŠ '!F$4,"K"))</f>
        <v>14</v>
      </c>
      <c r="G6" s="5">
        <f t="shared" si="0"/>
        <v>56</v>
      </c>
      <c r="I6" s="7">
        <f t="shared" si="1"/>
        <v>0.32142857142857145</v>
      </c>
      <c r="J6" s="7">
        <f t="shared" si="2"/>
        <v>0.25</v>
      </c>
      <c r="K6" s="7">
        <f t="shared" si="2"/>
        <v>0.17857142857142858</v>
      </c>
      <c r="L6" s="7">
        <f t="shared" si="2"/>
        <v>0.25</v>
      </c>
      <c r="N6" s="8">
        <f t="shared" si="3"/>
        <v>0.5</v>
      </c>
      <c r="O6" s="8">
        <f t="shared" si="3"/>
        <v>0.5</v>
      </c>
      <c r="Q6" s="8">
        <f t="shared" si="4"/>
        <v>0.5714285714285714</v>
      </c>
      <c r="R6" s="8">
        <f t="shared" si="5"/>
        <v>0.4285714285714286</v>
      </c>
    </row>
    <row r="7" spans="1:18" x14ac:dyDescent="0.25">
      <c r="A7" s="5">
        <v>13</v>
      </c>
      <c r="B7" s="36" t="s">
        <v>1633</v>
      </c>
      <c r="C7" s="5">
        <f>COUNTIF('VVŠ+StVŠ'!$G:$G,CONCATENATE('Klasické VVŠ '!$A7,'Klasické VVŠ '!C$4,"K"))</f>
        <v>18</v>
      </c>
      <c r="D7" s="5">
        <f>COUNTIF('VVŠ+StVŠ'!$G:$G,CONCATENATE('Klasické VVŠ '!$A7,'Klasické VVŠ '!D$4,"K"))</f>
        <v>18</v>
      </c>
      <c r="E7" s="5">
        <f>COUNTIF('VVŠ+StVŠ'!$G:$G,CONCATENATE('Klasické VVŠ '!$A7,'Klasické VVŠ '!E$4,"K"))</f>
        <v>15</v>
      </c>
      <c r="F7" s="5">
        <f>COUNTIF('VVŠ+StVŠ'!$G:$G,CONCATENATE('Klasické VVŠ '!$A7,'Klasické VVŠ '!F$4,"K"))</f>
        <v>12</v>
      </c>
      <c r="G7" s="5">
        <f t="shared" si="0"/>
        <v>63</v>
      </c>
      <c r="I7" s="7">
        <f t="shared" si="1"/>
        <v>0.2857142857142857</v>
      </c>
      <c r="J7" s="7">
        <f t="shared" si="2"/>
        <v>0.2857142857142857</v>
      </c>
      <c r="K7" s="7">
        <f t="shared" si="2"/>
        <v>0.23809523809523808</v>
      </c>
      <c r="L7" s="7">
        <f t="shared" si="2"/>
        <v>0.19047619047619047</v>
      </c>
      <c r="N7" s="8">
        <f t="shared" si="3"/>
        <v>0.52380952380952372</v>
      </c>
      <c r="O7" s="8">
        <f t="shared" si="3"/>
        <v>0.47619047619047616</v>
      </c>
      <c r="Q7" s="8">
        <f t="shared" si="4"/>
        <v>0.5714285714285714</v>
      </c>
      <c r="R7" s="8">
        <f t="shared" si="5"/>
        <v>0.42857142857142855</v>
      </c>
    </row>
    <row r="8" spans="1:18" x14ac:dyDescent="0.25">
      <c r="A8" s="5">
        <v>14</v>
      </c>
      <c r="B8" s="36" t="s">
        <v>2063</v>
      </c>
      <c r="C8" s="5">
        <f>COUNTIF('VVŠ+StVŠ'!$G:$G,CONCATENATE('Klasické VVŠ '!$A8,'Klasické VVŠ '!C$4,"K"))</f>
        <v>16</v>
      </c>
      <c r="D8" s="5">
        <f>COUNTIF('VVŠ+StVŠ'!$G:$G,CONCATENATE('Klasické VVŠ '!$A8,'Klasické VVŠ '!D$4,"K"))</f>
        <v>11</v>
      </c>
      <c r="E8" s="5">
        <f>COUNTIF('VVŠ+StVŠ'!$G:$G,CONCATENATE('Klasické VVŠ '!$A8,'Klasické VVŠ '!E$4,"K"))</f>
        <v>6</v>
      </c>
      <c r="F8" s="5">
        <f>COUNTIF('VVŠ+StVŠ'!$G:$G,CONCATENATE('Klasické VVŠ '!$A8,'Klasické VVŠ '!F$4,"K"))</f>
        <v>5</v>
      </c>
      <c r="G8" s="5">
        <f t="shared" si="0"/>
        <v>38</v>
      </c>
      <c r="I8" s="7">
        <f t="shared" si="1"/>
        <v>0.42105263157894735</v>
      </c>
      <c r="J8" s="7">
        <f t="shared" si="2"/>
        <v>0.28947368421052633</v>
      </c>
      <c r="K8" s="7">
        <f t="shared" si="2"/>
        <v>0.15789473684210525</v>
      </c>
      <c r="L8" s="7">
        <f t="shared" si="2"/>
        <v>0.13157894736842105</v>
      </c>
      <c r="N8" s="8">
        <f t="shared" si="3"/>
        <v>0.57894736842105265</v>
      </c>
      <c r="O8" s="8">
        <f t="shared" si="3"/>
        <v>0.42105263157894735</v>
      </c>
      <c r="Q8" s="8">
        <f t="shared" si="4"/>
        <v>0.71052631578947367</v>
      </c>
      <c r="R8" s="8">
        <f t="shared" si="5"/>
        <v>0.28947368421052633</v>
      </c>
    </row>
    <row r="9" spans="1:18" x14ac:dyDescent="0.25">
      <c r="A9" s="5">
        <v>15</v>
      </c>
      <c r="B9" s="36" t="s">
        <v>2064</v>
      </c>
      <c r="C9" s="5">
        <f>COUNTIF('VVŠ+StVŠ'!$G:$G,CONCATENATE('Klasické VVŠ '!$A9,'Klasické VVŠ '!C$4,"K"))</f>
        <v>29</v>
      </c>
      <c r="D9" s="5">
        <f>COUNTIF('VVŠ+StVŠ'!$G:$G,CONCATENATE('Klasické VVŠ '!$A9,'Klasické VVŠ '!D$4,"K"))</f>
        <v>16</v>
      </c>
      <c r="E9" s="5">
        <f>COUNTIF('VVŠ+StVŠ'!$G:$G,CONCATENATE('Klasické VVŠ '!$A9,'Klasické VVŠ '!E$4,"K"))</f>
        <v>15</v>
      </c>
      <c r="F9" s="5">
        <f>COUNTIF('VVŠ+StVŠ'!$G:$G,CONCATENATE('Klasické VVŠ '!$A9,'Klasické VVŠ '!F$4,"K"))</f>
        <v>13</v>
      </c>
      <c r="G9" s="5">
        <f t="shared" si="0"/>
        <v>73</v>
      </c>
      <c r="I9" s="7">
        <f t="shared" si="1"/>
        <v>0.39726027397260272</v>
      </c>
      <c r="J9" s="7">
        <f t="shared" si="2"/>
        <v>0.21917808219178081</v>
      </c>
      <c r="K9" s="7">
        <f t="shared" si="2"/>
        <v>0.20547945205479451</v>
      </c>
      <c r="L9" s="7">
        <f t="shared" si="2"/>
        <v>0.17808219178082191</v>
      </c>
      <c r="N9" s="8">
        <f t="shared" si="3"/>
        <v>0.60273972602739723</v>
      </c>
      <c r="O9" s="8">
        <f t="shared" si="3"/>
        <v>0.39726027397260272</v>
      </c>
      <c r="Q9" s="8">
        <f t="shared" si="4"/>
        <v>0.61643835616438358</v>
      </c>
      <c r="R9" s="8">
        <f t="shared" si="5"/>
        <v>0.38356164383561642</v>
      </c>
    </row>
    <row r="10" spans="1:18" x14ac:dyDescent="0.25">
      <c r="A10" s="5">
        <v>16</v>
      </c>
      <c r="B10" s="36" t="s">
        <v>2065</v>
      </c>
      <c r="C10" s="5">
        <f>COUNTIF('VVŠ+StVŠ'!$G:$G,CONCATENATE('Klasické VVŠ '!$A10,'Klasické VVŠ '!C$4,"K"))</f>
        <v>15</v>
      </c>
      <c r="D10" s="5">
        <f>COUNTIF('VVŠ+StVŠ'!$G:$G,CONCATENATE('Klasické VVŠ '!$A10,'Klasické VVŠ '!D$4,"K"))</f>
        <v>14</v>
      </c>
      <c r="E10" s="5">
        <f>COUNTIF('VVŠ+StVŠ'!$G:$G,CONCATENATE('Klasické VVŠ '!$A10,'Klasické VVŠ '!E$4,"K"))</f>
        <v>17</v>
      </c>
      <c r="F10" s="5">
        <f>COUNTIF('VVŠ+StVŠ'!$G:$G,CONCATENATE('Klasické VVŠ '!$A10,'Klasické VVŠ '!F$4,"K"))</f>
        <v>13</v>
      </c>
      <c r="G10" s="5">
        <f t="shared" si="0"/>
        <v>59</v>
      </c>
      <c r="I10" s="7">
        <f t="shared" si="1"/>
        <v>0.25423728813559321</v>
      </c>
      <c r="J10" s="7">
        <f t="shared" si="2"/>
        <v>0.23728813559322035</v>
      </c>
      <c r="K10" s="7">
        <f t="shared" si="2"/>
        <v>0.28813559322033899</v>
      </c>
      <c r="L10" s="7">
        <f t="shared" si="2"/>
        <v>0.22033898305084745</v>
      </c>
      <c r="N10" s="8">
        <f t="shared" si="3"/>
        <v>0.5423728813559322</v>
      </c>
      <c r="O10" s="8">
        <f t="shared" si="3"/>
        <v>0.4576271186440678</v>
      </c>
      <c r="Q10" s="8">
        <f t="shared" si="4"/>
        <v>0.49152542372881358</v>
      </c>
      <c r="R10" s="8">
        <f t="shared" si="5"/>
        <v>0.50847457627118642</v>
      </c>
    </row>
    <row r="11" spans="1:18" x14ac:dyDescent="0.25">
      <c r="A11" s="9">
        <v>17</v>
      </c>
      <c r="B11" s="37" t="s">
        <v>2069</v>
      </c>
      <c r="C11" s="9">
        <f>COUNTIF('VVŠ+StVŠ'!$G:$G,CONCATENATE('Klasické VVŠ '!$A11,'Klasické VVŠ '!C$4,"K"))</f>
        <v>26</v>
      </c>
      <c r="D11" s="9">
        <f>COUNTIF('VVŠ+StVŠ'!$G:$G,CONCATENATE('Klasické VVŠ '!$A11,'Klasické VVŠ '!D$4,"K"))</f>
        <v>33</v>
      </c>
      <c r="E11" s="9">
        <f>COUNTIF('VVŠ+StVŠ'!$G:$G,CONCATENATE('Klasické VVŠ '!$A11,'Klasické VVŠ '!E$4,"K"))</f>
        <v>24</v>
      </c>
      <c r="F11" s="9">
        <f>COUNTIF('VVŠ+StVŠ'!$G:$G,CONCATENATE('Klasické VVŠ '!$A11,'Klasické VVŠ '!F$4,"K"))</f>
        <v>20</v>
      </c>
      <c r="G11" s="9">
        <f t="shared" si="0"/>
        <v>103</v>
      </c>
      <c r="I11" s="12">
        <f t="shared" si="1"/>
        <v>0.25242718446601942</v>
      </c>
      <c r="J11" s="12">
        <f t="shared" si="1"/>
        <v>0.32038834951456313</v>
      </c>
      <c r="K11" s="12">
        <f t="shared" si="1"/>
        <v>0.23300970873786409</v>
      </c>
      <c r="L11" s="12">
        <f t="shared" si="1"/>
        <v>0.1941747572815534</v>
      </c>
      <c r="N11" s="13">
        <f t="shared" si="3"/>
        <v>0.4854368932038835</v>
      </c>
      <c r="O11" s="13">
        <f t="shared" si="3"/>
        <v>0.5145631067961165</v>
      </c>
      <c r="Q11" s="13">
        <f t="shared" si="4"/>
        <v>0.57281553398058249</v>
      </c>
      <c r="R11" s="13">
        <f t="shared" si="5"/>
        <v>0.42718446601941751</v>
      </c>
    </row>
    <row r="12" spans="1:18" x14ac:dyDescent="0.25">
      <c r="A12" s="9">
        <v>18</v>
      </c>
      <c r="B12" s="37" t="s">
        <v>2070</v>
      </c>
      <c r="C12" s="9">
        <f>COUNTIF('VVŠ+StVŠ'!$G:$G,CONCATENATE('Klasické VVŠ '!$A12,'Klasické VVŠ '!C$4,"K"))</f>
        <v>35</v>
      </c>
      <c r="D12" s="9">
        <f>COUNTIF('VVŠ+StVŠ'!$G:$G,CONCATENATE('Klasické VVŠ '!$A12,'Klasické VVŠ '!D$4,"K"))</f>
        <v>25</v>
      </c>
      <c r="E12" s="9">
        <f>COUNTIF('VVŠ+StVŠ'!$G:$G,CONCATENATE('Klasické VVŠ '!$A12,'Klasické VVŠ '!E$4,"K"))</f>
        <v>18</v>
      </c>
      <c r="F12" s="9">
        <f>COUNTIF('VVŠ+StVŠ'!$G:$G,CONCATENATE('Klasické VVŠ '!$A12,'Klasické VVŠ '!F$4,"K"))</f>
        <v>10</v>
      </c>
      <c r="G12" s="9">
        <f t="shared" si="0"/>
        <v>88</v>
      </c>
      <c r="I12" s="12">
        <f t="shared" si="1"/>
        <v>0.39772727272727271</v>
      </c>
      <c r="J12" s="12">
        <f t="shared" si="1"/>
        <v>0.28409090909090912</v>
      </c>
      <c r="K12" s="12">
        <f t="shared" si="1"/>
        <v>0.20454545454545456</v>
      </c>
      <c r="L12" s="12">
        <f t="shared" si="1"/>
        <v>0.11363636363636363</v>
      </c>
      <c r="N12" s="13">
        <f t="shared" si="3"/>
        <v>0.60227272727272729</v>
      </c>
      <c r="O12" s="13">
        <f t="shared" si="3"/>
        <v>0.39772727272727276</v>
      </c>
      <c r="Q12" s="13">
        <f t="shared" si="4"/>
        <v>0.68181818181818188</v>
      </c>
      <c r="R12" s="13">
        <f t="shared" si="5"/>
        <v>0.31818181818181818</v>
      </c>
    </row>
    <row r="13" spans="1:18" ht="30" x14ac:dyDescent="0.25">
      <c r="A13" s="9">
        <v>19</v>
      </c>
      <c r="B13" s="37" t="s">
        <v>2066</v>
      </c>
      <c r="C13" s="9">
        <f>COUNTIF('VVŠ+StVŠ'!$G:$G,CONCATENATE('Klasické VVŠ '!$A13,'Klasické VVŠ '!C$4,"K"))</f>
        <v>13</v>
      </c>
      <c r="D13" s="9">
        <f>COUNTIF('VVŠ+StVŠ'!$G:$G,CONCATENATE('Klasické VVŠ '!$A13,'Klasické VVŠ '!D$4,"K"))</f>
        <v>7</v>
      </c>
      <c r="E13" s="9">
        <f>COUNTIF('VVŠ+StVŠ'!$G:$G,CONCATENATE('Klasické VVŠ '!$A13,'Klasické VVŠ '!E$4,"K"))</f>
        <v>9</v>
      </c>
      <c r="F13" s="9">
        <f>COUNTIF('VVŠ+StVŠ'!$G:$G,CONCATENATE('Klasické VVŠ '!$A13,'Klasické VVŠ '!F$4,"K"))</f>
        <v>6</v>
      </c>
      <c r="G13" s="9">
        <f t="shared" si="0"/>
        <v>35</v>
      </c>
      <c r="I13" s="12">
        <f t="shared" si="1"/>
        <v>0.37142857142857144</v>
      </c>
      <c r="J13" s="12">
        <f t="shared" si="1"/>
        <v>0.2</v>
      </c>
      <c r="K13" s="12">
        <f t="shared" si="1"/>
        <v>0.25714285714285712</v>
      </c>
      <c r="L13" s="12">
        <f t="shared" si="1"/>
        <v>0.17142857142857143</v>
      </c>
      <c r="N13" s="13">
        <f t="shared" si="3"/>
        <v>0.62857142857142856</v>
      </c>
      <c r="O13" s="13">
        <f t="shared" si="3"/>
        <v>0.37142857142857144</v>
      </c>
      <c r="Q13" s="13">
        <f t="shared" si="4"/>
        <v>0.5714285714285714</v>
      </c>
      <c r="R13" s="13">
        <f t="shared" si="5"/>
        <v>0.42857142857142855</v>
      </c>
    </row>
    <row r="14" spans="1:18" ht="30" x14ac:dyDescent="0.25">
      <c r="A14" s="9">
        <v>20</v>
      </c>
      <c r="B14" s="37" t="s">
        <v>2067</v>
      </c>
      <c r="C14" s="9">
        <f>COUNTIF('VVŠ+StVŠ'!$G:$G,CONCATENATE('Klasické VVŠ '!$A14,'Klasické VVŠ '!C$4,"K"))</f>
        <v>32</v>
      </c>
      <c r="D14" s="9">
        <f>COUNTIF('VVŠ+StVŠ'!$G:$G,CONCATENATE('Klasické VVŠ '!$A14,'Klasické VVŠ '!D$4,"K"))</f>
        <v>17</v>
      </c>
      <c r="E14" s="9">
        <f>COUNTIF('VVŠ+StVŠ'!$G:$G,CONCATENATE('Klasické VVŠ '!$A14,'Klasické VVŠ '!E$4,"K"))</f>
        <v>14</v>
      </c>
      <c r="F14" s="9">
        <f>COUNTIF('VVŠ+StVŠ'!$G:$G,CONCATENATE('Klasické VVŠ '!$A14,'Klasické VVŠ '!F$4,"K"))</f>
        <v>7</v>
      </c>
      <c r="G14" s="9">
        <f t="shared" si="0"/>
        <v>70</v>
      </c>
      <c r="I14" s="12">
        <f t="shared" si="1"/>
        <v>0.45714285714285713</v>
      </c>
      <c r="J14" s="12">
        <f t="shared" si="1"/>
        <v>0.24285714285714285</v>
      </c>
      <c r="K14" s="12">
        <f t="shared" si="1"/>
        <v>0.2</v>
      </c>
      <c r="L14" s="12">
        <f t="shared" si="1"/>
        <v>0.1</v>
      </c>
      <c r="N14" s="13">
        <f t="shared" si="3"/>
        <v>0.65714285714285714</v>
      </c>
      <c r="O14" s="13">
        <f t="shared" si="3"/>
        <v>0.34285714285714286</v>
      </c>
      <c r="Q14" s="13">
        <f t="shared" si="4"/>
        <v>0.7</v>
      </c>
      <c r="R14" s="13">
        <f t="shared" si="5"/>
        <v>0.30000000000000004</v>
      </c>
    </row>
    <row r="15" spans="1:18" x14ac:dyDescent="0.25">
      <c r="A15" s="9">
        <v>21</v>
      </c>
      <c r="B15" s="37" t="s">
        <v>2068</v>
      </c>
      <c r="C15" s="9">
        <f>COUNTIF('VVŠ+StVŠ'!$G:$G,CONCATENATE('Klasické VVŠ '!$A15,'Klasické VVŠ '!C$4,"K"))</f>
        <v>23</v>
      </c>
      <c r="D15" s="9">
        <f>COUNTIF('VVŠ+StVŠ'!$G:$G,CONCATENATE('Klasické VVŠ '!$A15,'Klasické VVŠ '!D$4,"K"))</f>
        <v>14</v>
      </c>
      <c r="E15" s="9">
        <f>COUNTIF('VVŠ+StVŠ'!$G:$G,CONCATENATE('Klasické VVŠ '!$A15,'Klasické VVŠ '!E$4,"K"))</f>
        <v>11</v>
      </c>
      <c r="F15" s="9">
        <f>COUNTIF('VVŠ+StVŠ'!$G:$G,CONCATENATE('Klasické VVŠ '!$A15,'Klasické VVŠ '!F$4,"K"))</f>
        <v>5</v>
      </c>
      <c r="G15" s="9">
        <f t="shared" si="0"/>
        <v>53</v>
      </c>
      <c r="I15" s="12">
        <f t="shared" si="1"/>
        <v>0.43396226415094341</v>
      </c>
      <c r="J15" s="12">
        <f t="shared" si="1"/>
        <v>0.26415094339622641</v>
      </c>
      <c r="K15" s="12">
        <f t="shared" si="1"/>
        <v>0.20754716981132076</v>
      </c>
      <c r="L15" s="12">
        <f t="shared" si="1"/>
        <v>9.4339622641509441E-2</v>
      </c>
      <c r="N15" s="13">
        <f t="shared" si="3"/>
        <v>0.64150943396226423</v>
      </c>
      <c r="O15" s="13">
        <f t="shared" si="3"/>
        <v>0.35849056603773588</v>
      </c>
      <c r="Q15" s="13">
        <f t="shared" si="4"/>
        <v>0.69811320754716988</v>
      </c>
      <c r="R15" s="13">
        <f t="shared" si="5"/>
        <v>0.30188679245283023</v>
      </c>
    </row>
    <row r="16" spans="1:18" x14ac:dyDescent="0.25">
      <c r="A16" s="9">
        <v>22</v>
      </c>
      <c r="B16" s="37" t="s">
        <v>2071</v>
      </c>
      <c r="C16" s="9">
        <f>COUNTIF('VVŠ+StVŠ'!$G:$G,CONCATENATE('Klasické VVŠ '!$A16,'Klasické VVŠ '!C$4,"K"))</f>
        <v>14</v>
      </c>
      <c r="D16" s="9">
        <f>COUNTIF('VVŠ+StVŠ'!$G:$G,CONCATENATE('Klasické VVŠ '!$A16,'Klasické VVŠ '!D$4,"K"))</f>
        <v>9</v>
      </c>
      <c r="E16" s="9">
        <f>COUNTIF('VVŠ+StVŠ'!$G:$G,CONCATENATE('Klasické VVŠ '!$A16,'Klasické VVŠ '!E$4,"K"))</f>
        <v>6</v>
      </c>
      <c r="F16" s="9">
        <f>COUNTIF('VVŠ+StVŠ'!$G:$G,CONCATENATE('Klasické VVŠ '!$A16,'Klasické VVŠ '!F$4,"K"))</f>
        <v>13</v>
      </c>
      <c r="G16" s="9">
        <f t="shared" si="0"/>
        <v>42</v>
      </c>
      <c r="I16" s="12">
        <f t="shared" si="1"/>
        <v>0.33333333333333331</v>
      </c>
      <c r="J16" s="12">
        <f t="shared" si="1"/>
        <v>0.21428571428571427</v>
      </c>
      <c r="K16" s="12">
        <f t="shared" si="1"/>
        <v>0.14285714285714285</v>
      </c>
      <c r="L16" s="12">
        <f t="shared" si="1"/>
        <v>0.30952380952380953</v>
      </c>
      <c r="N16" s="13">
        <f t="shared" si="3"/>
        <v>0.47619047619047616</v>
      </c>
      <c r="O16" s="13">
        <f t="shared" si="3"/>
        <v>0.52380952380952384</v>
      </c>
      <c r="Q16" s="13">
        <f t="shared" si="4"/>
        <v>0.54761904761904756</v>
      </c>
      <c r="R16" s="13">
        <f t="shared" si="5"/>
        <v>0.45238095238095238</v>
      </c>
    </row>
    <row r="18" spans="1:18" x14ac:dyDescent="0.25">
      <c r="A18" s="31" t="s">
        <v>2986</v>
      </c>
      <c r="B18" s="40" t="s">
        <v>2987</v>
      </c>
      <c r="C18" s="31" t="s">
        <v>2055</v>
      </c>
      <c r="D18" s="31" t="s">
        <v>2056</v>
      </c>
      <c r="E18" s="31" t="s">
        <v>2057</v>
      </c>
      <c r="F18" s="31" t="s">
        <v>2058</v>
      </c>
      <c r="G18" s="32" t="s">
        <v>2060</v>
      </c>
      <c r="H18" s="33"/>
      <c r="I18" s="31" t="s">
        <v>2055</v>
      </c>
      <c r="J18" s="31" t="s">
        <v>2056</v>
      </c>
      <c r="K18" s="31" t="s">
        <v>2057</v>
      </c>
      <c r="L18" s="31" t="s">
        <v>2058</v>
      </c>
      <c r="M18" s="33"/>
      <c r="N18" s="32" t="s">
        <v>2072</v>
      </c>
      <c r="O18" s="32" t="s">
        <v>2073</v>
      </c>
      <c r="P18" s="33"/>
      <c r="Q18" s="32" t="s">
        <v>2074</v>
      </c>
      <c r="R18" s="32" t="s">
        <v>2075</v>
      </c>
    </row>
    <row r="19" spans="1:18" x14ac:dyDescent="0.25">
      <c r="A19" s="28" t="s">
        <v>2076</v>
      </c>
      <c r="B19" s="41" t="s">
        <v>2969</v>
      </c>
      <c r="C19" s="28">
        <f>SUM(C5:C10)</f>
        <v>115</v>
      </c>
      <c r="D19" s="28">
        <f t="shared" ref="D19:G19" si="6">SUM(D5:D10)</f>
        <v>84</v>
      </c>
      <c r="E19" s="28">
        <f t="shared" si="6"/>
        <v>80</v>
      </c>
      <c r="F19" s="28">
        <f t="shared" si="6"/>
        <v>66</v>
      </c>
      <c r="G19" s="28">
        <f t="shared" si="6"/>
        <v>345</v>
      </c>
      <c r="I19" s="29">
        <f t="shared" ref="I19:I20" si="7">C19/$G19</f>
        <v>0.33333333333333331</v>
      </c>
      <c r="J19" s="29">
        <f t="shared" ref="J19:L20" si="8">D19/$G19</f>
        <v>0.24347826086956523</v>
      </c>
      <c r="K19" s="29">
        <f t="shared" si="8"/>
        <v>0.2318840579710145</v>
      </c>
      <c r="L19" s="29">
        <f t="shared" si="8"/>
        <v>0.19130434782608696</v>
      </c>
      <c r="N19" s="30">
        <f t="shared" ref="N19:N20" si="9">I19+K19</f>
        <v>0.56521739130434778</v>
      </c>
      <c r="O19" s="30">
        <f t="shared" ref="O19:O20" si="10">J19+L19</f>
        <v>0.43478260869565222</v>
      </c>
      <c r="Q19" s="30">
        <f t="shared" ref="Q19:Q20" si="11">I19+J19</f>
        <v>0.57681159420289851</v>
      </c>
      <c r="R19" s="30">
        <f t="shared" ref="R19:R20" si="12">K19+L19</f>
        <v>0.42318840579710149</v>
      </c>
    </row>
    <row r="20" spans="1:18" x14ac:dyDescent="0.25">
      <c r="A20" s="9" t="s">
        <v>2077</v>
      </c>
      <c r="B20" s="39" t="s">
        <v>2970</v>
      </c>
      <c r="C20" s="9">
        <f>SUM(C11:C16)</f>
        <v>143</v>
      </c>
      <c r="D20" s="9">
        <f t="shared" ref="D20:G20" si="13">SUM(D11:D16)</f>
        <v>105</v>
      </c>
      <c r="E20" s="9">
        <f t="shared" si="13"/>
        <v>82</v>
      </c>
      <c r="F20" s="9">
        <f t="shared" si="13"/>
        <v>61</v>
      </c>
      <c r="G20" s="9">
        <f t="shared" si="13"/>
        <v>391</v>
      </c>
      <c r="I20" s="12">
        <f t="shared" si="7"/>
        <v>0.3657289002557545</v>
      </c>
      <c r="J20" s="12">
        <f t="shared" si="8"/>
        <v>0.26854219948849106</v>
      </c>
      <c r="K20" s="12">
        <f t="shared" si="8"/>
        <v>0.20971867007672634</v>
      </c>
      <c r="L20" s="12">
        <f t="shared" si="8"/>
        <v>0.15601023017902813</v>
      </c>
      <c r="N20" s="13">
        <f t="shared" si="9"/>
        <v>0.57544757033248084</v>
      </c>
      <c r="O20" s="13">
        <f t="shared" si="10"/>
        <v>0.42455242966751916</v>
      </c>
      <c r="Q20" s="13">
        <f t="shared" si="11"/>
        <v>0.63427109974424556</v>
      </c>
      <c r="R20" s="13">
        <f t="shared" si="12"/>
        <v>0.36572890025575444</v>
      </c>
    </row>
  </sheetData>
  <pageMargins left="0.7" right="0.7" top="0.78740157499999996" bottom="0.78740157499999996" header="0.3" footer="0.3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14" customWidth="1"/>
    <col min="8" max="8" width="1.28515625" style="19" customWidth="1"/>
    <col min="9" max="12" width="9.140625" style="14"/>
    <col min="13" max="13" width="1.28515625" style="19" customWidth="1"/>
    <col min="14" max="15" width="9.140625" style="14"/>
    <col min="16" max="16" width="1.28515625" style="19" customWidth="1"/>
    <col min="17" max="16384" width="9.140625" style="14"/>
  </cols>
  <sheetData>
    <row r="1" spans="1:18" x14ac:dyDescent="0.25">
      <c r="A1" s="3" t="s">
        <v>2984</v>
      </c>
    </row>
    <row r="3" spans="1:18" x14ac:dyDescent="0.25">
      <c r="A3" s="3" t="s">
        <v>3063</v>
      </c>
      <c r="B3" s="4"/>
    </row>
    <row r="4" spans="1:18" x14ac:dyDescent="0.25">
      <c r="A4" s="31" t="s">
        <v>2199</v>
      </c>
      <c r="B4" s="40" t="s">
        <v>2059</v>
      </c>
      <c r="C4" s="31" t="s">
        <v>2055</v>
      </c>
      <c r="D4" s="31" t="s">
        <v>2056</v>
      </c>
      <c r="E4" s="31" t="s">
        <v>2057</v>
      </c>
      <c r="F4" s="31" t="s">
        <v>2058</v>
      </c>
      <c r="G4" s="32" t="s">
        <v>2060</v>
      </c>
      <c r="H4" s="33"/>
      <c r="I4" s="31" t="s">
        <v>2055</v>
      </c>
      <c r="J4" s="31" t="s">
        <v>2056</v>
      </c>
      <c r="K4" s="31" t="s">
        <v>2057</v>
      </c>
      <c r="L4" s="31" t="s">
        <v>2058</v>
      </c>
      <c r="M4" s="33"/>
      <c r="N4" s="32" t="s">
        <v>2072</v>
      </c>
      <c r="O4" s="32" t="s">
        <v>2073</v>
      </c>
      <c r="P4" s="33"/>
      <c r="Q4" s="32" t="s">
        <v>2074</v>
      </c>
      <c r="R4" s="32" t="s">
        <v>2075</v>
      </c>
    </row>
    <row r="5" spans="1:18" x14ac:dyDescent="0.25">
      <c r="A5" s="5">
        <v>11</v>
      </c>
      <c r="B5" s="6" t="s">
        <v>2061</v>
      </c>
      <c r="C5" s="5">
        <f>COUNTIF('VVŠ+StVŠ'!$G:$G,CONCATENATE('Umělecké VVŠ'!$A5,'Umělecké VVŠ'!C$4,"U"))</f>
        <v>28</v>
      </c>
      <c r="D5" s="5">
        <f>COUNTIF('VVŠ+StVŠ'!$G:$G,CONCATENATE('Umělecké VVŠ'!$A5,'Umělecké VVŠ'!D$4,"U"))</f>
        <v>19</v>
      </c>
      <c r="E5" s="5">
        <f>COUNTIF('VVŠ+StVŠ'!$G:$G,CONCATENATE('Umělecké VVŠ'!$A5,'Umělecké VVŠ'!E$4,"U"))</f>
        <v>10</v>
      </c>
      <c r="F5" s="5">
        <f>COUNTIF('VVŠ+StVŠ'!$G:$G,CONCATENATE('Umělecké VVŠ'!$A5,'Umělecké VVŠ'!F$4,"U"))</f>
        <v>15</v>
      </c>
      <c r="G5" s="5">
        <f t="shared" ref="G5:G15" si="0">SUM(C5:F5)</f>
        <v>72</v>
      </c>
      <c r="I5" s="7">
        <f t="shared" ref="I5:I10" si="1">C5/$G5</f>
        <v>0.3888888888888889</v>
      </c>
      <c r="J5" s="7">
        <f t="shared" ref="J5:L10" si="2">D5/$G5</f>
        <v>0.2638888888888889</v>
      </c>
      <c r="K5" s="7">
        <f t="shared" si="2"/>
        <v>0.1388888888888889</v>
      </c>
      <c r="L5" s="7">
        <f t="shared" si="2"/>
        <v>0.20833333333333334</v>
      </c>
      <c r="N5" s="8">
        <f t="shared" ref="N5:O10" si="3">I5+K5</f>
        <v>0.52777777777777779</v>
      </c>
      <c r="O5" s="8">
        <f t="shared" si="3"/>
        <v>0.47222222222222221</v>
      </c>
      <c r="Q5" s="8">
        <f t="shared" ref="Q5:Q15" si="4">I5+J5</f>
        <v>0.65277777777777779</v>
      </c>
      <c r="R5" s="8">
        <f t="shared" ref="R5:R15" si="5">K5+L5</f>
        <v>0.34722222222222221</v>
      </c>
    </row>
    <row r="6" spans="1:18" x14ac:dyDescent="0.25">
      <c r="A6" s="5">
        <v>12</v>
      </c>
      <c r="B6" s="6" t="s">
        <v>2062</v>
      </c>
      <c r="C6" s="5">
        <f>COUNTIF('VVŠ+StVŠ'!$G:$G,CONCATENATE('Umělecké VVŠ'!$A6,'Umělecké VVŠ'!C$4,"U"))</f>
        <v>12</v>
      </c>
      <c r="D6" s="5">
        <f>COUNTIF('VVŠ+StVŠ'!$G:$G,CONCATENATE('Umělecké VVŠ'!$A6,'Umělecké VVŠ'!D$4,"U"))</f>
        <v>9</v>
      </c>
      <c r="E6" s="5">
        <f>COUNTIF('VVŠ+StVŠ'!$G:$G,CONCATENATE('Umělecké VVŠ'!$A6,'Umělecké VVŠ'!E$4,"U"))</f>
        <v>1</v>
      </c>
      <c r="F6" s="5">
        <f>COUNTIF('VVŠ+StVŠ'!$G:$G,CONCATENATE('Umělecké VVŠ'!$A6,'Umělecké VVŠ'!F$4,"U"))</f>
        <v>6</v>
      </c>
      <c r="G6" s="5">
        <f t="shared" si="0"/>
        <v>28</v>
      </c>
      <c r="I6" s="7">
        <f t="shared" si="1"/>
        <v>0.42857142857142855</v>
      </c>
      <c r="J6" s="7">
        <f t="shared" si="2"/>
        <v>0.32142857142857145</v>
      </c>
      <c r="K6" s="7">
        <f t="shared" si="2"/>
        <v>3.5714285714285712E-2</v>
      </c>
      <c r="L6" s="7">
        <f t="shared" si="2"/>
        <v>0.21428571428571427</v>
      </c>
      <c r="N6" s="8">
        <f t="shared" si="3"/>
        <v>0.46428571428571425</v>
      </c>
      <c r="O6" s="8">
        <f t="shared" si="3"/>
        <v>0.5357142857142857</v>
      </c>
      <c r="Q6" s="8">
        <f t="shared" si="4"/>
        <v>0.75</v>
      </c>
      <c r="R6" s="8">
        <f t="shared" si="5"/>
        <v>0.25</v>
      </c>
    </row>
    <row r="7" spans="1:18" x14ac:dyDescent="0.25">
      <c r="A7" s="5">
        <v>13</v>
      </c>
      <c r="B7" s="6" t="s">
        <v>1633</v>
      </c>
      <c r="C7" s="5">
        <f>COUNTIF('VVŠ+StVŠ'!$G:$G,CONCATENATE('Umělecké VVŠ'!$A7,'Umělecké VVŠ'!C$4,"U"))</f>
        <v>20</v>
      </c>
      <c r="D7" s="5">
        <f>COUNTIF('VVŠ+StVŠ'!$G:$G,CONCATENATE('Umělecké VVŠ'!$A7,'Umělecké VVŠ'!D$4,"U"))</f>
        <v>33</v>
      </c>
      <c r="E7" s="5">
        <f>COUNTIF('VVŠ+StVŠ'!$G:$G,CONCATENATE('Umělecké VVŠ'!$A7,'Umělecké VVŠ'!E$4,"U"))</f>
        <v>7</v>
      </c>
      <c r="F7" s="5">
        <f>COUNTIF('VVŠ+StVŠ'!$G:$G,CONCATENATE('Umělecké VVŠ'!$A7,'Umělecké VVŠ'!F$4,"U"))</f>
        <v>20</v>
      </c>
      <c r="G7" s="5">
        <f t="shared" si="0"/>
        <v>80</v>
      </c>
      <c r="I7" s="7">
        <f t="shared" si="1"/>
        <v>0.25</v>
      </c>
      <c r="J7" s="7">
        <f t="shared" si="2"/>
        <v>0.41249999999999998</v>
      </c>
      <c r="K7" s="7">
        <f t="shared" si="2"/>
        <v>8.7499999999999994E-2</v>
      </c>
      <c r="L7" s="7">
        <f t="shared" si="2"/>
        <v>0.25</v>
      </c>
      <c r="N7" s="8">
        <f t="shared" si="3"/>
        <v>0.33750000000000002</v>
      </c>
      <c r="O7" s="8">
        <f t="shared" si="3"/>
        <v>0.66249999999999998</v>
      </c>
      <c r="Q7" s="8">
        <f t="shared" si="4"/>
        <v>0.66249999999999998</v>
      </c>
      <c r="R7" s="8">
        <f t="shared" si="5"/>
        <v>0.33750000000000002</v>
      </c>
    </row>
    <row r="8" spans="1:18" x14ac:dyDescent="0.25">
      <c r="A8" s="5">
        <v>14</v>
      </c>
      <c r="B8" s="6" t="s">
        <v>2063</v>
      </c>
      <c r="C8" s="5">
        <f>COUNTIF('VVŠ+StVŠ'!$G:$G,CONCATENATE('Umělecké VVŠ'!$A8,'Umělecké VVŠ'!C$4,"U"))</f>
        <v>11</v>
      </c>
      <c r="D8" s="5">
        <f>COUNTIF('VVŠ+StVŠ'!$G:$G,CONCATENATE('Umělecké VVŠ'!$A8,'Umělecké VVŠ'!D$4,"U"))</f>
        <v>7</v>
      </c>
      <c r="E8" s="5">
        <f>COUNTIF('VVŠ+StVŠ'!$G:$G,CONCATENATE('Umělecké VVŠ'!$A8,'Umělecké VVŠ'!E$4,"U"))</f>
        <v>3</v>
      </c>
      <c r="F8" s="5">
        <f>COUNTIF('VVŠ+StVŠ'!$G:$G,CONCATENATE('Umělecké VVŠ'!$A8,'Umělecké VVŠ'!F$4,"U"))</f>
        <v>2</v>
      </c>
      <c r="G8" s="5">
        <f t="shared" si="0"/>
        <v>23</v>
      </c>
      <c r="I8" s="7">
        <f t="shared" si="1"/>
        <v>0.47826086956521741</v>
      </c>
      <c r="J8" s="7">
        <f t="shared" si="2"/>
        <v>0.30434782608695654</v>
      </c>
      <c r="K8" s="7">
        <f t="shared" si="2"/>
        <v>0.13043478260869565</v>
      </c>
      <c r="L8" s="7">
        <f t="shared" si="2"/>
        <v>8.6956521739130432E-2</v>
      </c>
      <c r="N8" s="8">
        <f t="shared" si="3"/>
        <v>0.60869565217391308</v>
      </c>
      <c r="O8" s="8">
        <f t="shared" si="3"/>
        <v>0.39130434782608697</v>
      </c>
      <c r="Q8" s="8">
        <f t="shared" si="4"/>
        <v>0.78260869565217395</v>
      </c>
      <c r="R8" s="8">
        <f t="shared" si="5"/>
        <v>0.21739130434782608</v>
      </c>
    </row>
    <row r="9" spans="1:18" x14ac:dyDescent="0.25">
      <c r="A9" s="5">
        <v>15</v>
      </c>
      <c r="B9" s="6" t="s">
        <v>2064</v>
      </c>
      <c r="C9" s="5">
        <f>COUNTIF('VVŠ+StVŠ'!$G:$G,CONCATENATE('Umělecké VVŠ'!$A9,'Umělecké VVŠ'!C$4,"U"))</f>
        <v>20</v>
      </c>
      <c r="D9" s="5">
        <f>COUNTIF('VVŠ+StVŠ'!$G:$G,CONCATENATE('Umělecké VVŠ'!$A9,'Umělecké VVŠ'!D$4,"U"))</f>
        <v>24</v>
      </c>
      <c r="E9" s="5">
        <f>COUNTIF('VVŠ+StVŠ'!$G:$G,CONCATENATE('Umělecké VVŠ'!$A9,'Umělecké VVŠ'!E$4,"U"))</f>
        <v>9</v>
      </c>
      <c r="F9" s="5">
        <f>COUNTIF('VVŠ+StVŠ'!$G:$G,CONCATENATE('Umělecké VVŠ'!$A9,'Umělecké VVŠ'!F$4,"U"))</f>
        <v>10</v>
      </c>
      <c r="G9" s="5">
        <f t="shared" si="0"/>
        <v>63</v>
      </c>
      <c r="I9" s="7">
        <f t="shared" si="1"/>
        <v>0.31746031746031744</v>
      </c>
      <c r="J9" s="7">
        <f t="shared" si="2"/>
        <v>0.38095238095238093</v>
      </c>
      <c r="K9" s="7">
        <f t="shared" si="2"/>
        <v>0.14285714285714285</v>
      </c>
      <c r="L9" s="7">
        <f t="shared" si="2"/>
        <v>0.15873015873015872</v>
      </c>
      <c r="N9" s="8">
        <f t="shared" si="3"/>
        <v>0.46031746031746029</v>
      </c>
      <c r="O9" s="8">
        <f t="shared" si="3"/>
        <v>0.53968253968253965</v>
      </c>
      <c r="Q9" s="8">
        <f t="shared" si="4"/>
        <v>0.69841269841269837</v>
      </c>
      <c r="R9" s="8">
        <f t="shared" si="5"/>
        <v>0.30158730158730157</v>
      </c>
    </row>
    <row r="10" spans="1:18" x14ac:dyDescent="0.25">
      <c r="A10" s="5">
        <v>16</v>
      </c>
      <c r="B10" s="6" t="s">
        <v>2065</v>
      </c>
      <c r="C10" s="5">
        <f>COUNTIF('VVŠ+StVŠ'!$G:$G,CONCATENATE('Umělecké VVŠ'!$A10,'Umělecké VVŠ'!C$4,"U"))</f>
        <v>23</v>
      </c>
      <c r="D10" s="5">
        <f>COUNTIF('VVŠ+StVŠ'!$G:$G,CONCATENATE('Umělecké VVŠ'!$A10,'Umělecké VVŠ'!D$4,"U"))</f>
        <v>19</v>
      </c>
      <c r="E10" s="5">
        <f>COUNTIF('VVŠ+StVŠ'!$G:$G,CONCATENATE('Umělecké VVŠ'!$A10,'Umělecké VVŠ'!E$4,"U"))</f>
        <v>6</v>
      </c>
      <c r="F10" s="5">
        <f>COUNTIF('VVŠ+StVŠ'!$G:$G,CONCATENATE('Umělecké VVŠ'!$A10,'Umělecké VVŠ'!F$4,"U"))</f>
        <v>6</v>
      </c>
      <c r="G10" s="5">
        <f t="shared" si="0"/>
        <v>54</v>
      </c>
      <c r="I10" s="7">
        <f t="shared" si="1"/>
        <v>0.42592592592592593</v>
      </c>
      <c r="J10" s="7">
        <f t="shared" si="2"/>
        <v>0.35185185185185186</v>
      </c>
      <c r="K10" s="7">
        <f t="shared" si="2"/>
        <v>0.1111111111111111</v>
      </c>
      <c r="L10" s="7">
        <f t="shared" si="2"/>
        <v>0.1111111111111111</v>
      </c>
      <c r="N10" s="8">
        <f t="shared" si="3"/>
        <v>0.53703703703703698</v>
      </c>
      <c r="O10" s="8">
        <f t="shared" si="3"/>
        <v>0.46296296296296297</v>
      </c>
      <c r="Q10" s="8">
        <f t="shared" si="4"/>
        <v>0.77777777777777779</v>
      </c>
      <c r="R10" s="8">
        <f t="shared" si="5"/>
        <v>0.22222222222222221</v>
      </c>
    </row>
    <row r="11" spans="1:18" x14ac:dyDescent="0.25">
      <c r="A11" s="5">
        <v>343</v>
      </c>
      <c r="B11" s="6" t="s">
        <v>2081</v>
      </c>
      <c r="C11" s="5">
        <f>COUNTIF('VVŠ+StVŠ'!$G:$G,CONCATENATE('Umělecké VVŠ'!$A11,'Umělecké VVŠ'!C$4,"U"))</f>
        <v>5</v>
      </c>
      <c r="D11" s="5">
        <f>COUNTIF('VVŠ+StVŠ'!$G:$G,CONCATENATE('Umělecké VVŠ'!$A11,'Umělecké VVŠ'!D$4,"U"))</f>
        <v>3</v>
      </c>
      <c r="E11" s="5">
        <f>COUNTIF('VVŠ+StVŠ'!$G:$G,CONCATENATE('Umělecké VVŠ'!$A11,'Umělecké VVŠ'!E$4,"U"))</f>
        <v>3</v>
      </c>
      <c r="F11" s="5">
        <f>COUNTIF('VVŠ+StVŠ'!$G:$G,CONCATENATE('Umělecké VVŠ'!$A11,'Umělecké VVŠ'!F$4,"U"))</f>
        <v>4</v>
      </c>
      <c r="G11" s="5">
        <f t="shared" si="0"/>
        <v>15</v>
      </c>
      <c r="I11" s="7">
        <f t="shared" ref="I11:L15" si="6">C11/$G11</f>
        <v>0.33333333333333331</v>
      </c>
      <c r="J11" s="7">
        <f t="shared" si="6"/>
        <v>0.2</v>
      </c>
      <c r="K11" s="7">
        <f t="shared" si="6"/>
        <v>0.2</v>
      </c>
      <c r="L11" s="7">
        <f t="shared" si="6"/>
        <v>0.26666666666666666</v>
      </c>
      <c r="N11" s="8">
        <f t="shared" ref="N11:O15" si="7">I11+K11</f>
        <v>0.53333333333333333</v>
      </c>
      <c r="O11" s="8">
        <f t="shared" si="7"/>
        <v>0.46666666666666667</v>
      </c>
      <c r="Q11" s="8">
        <f t="shared" si="4"/>
        <v>0.53333333333333333</v>
      </c>
      <c r="R11" s="8">
        <f t="shared" si="5"/>
        <v>0.46666666666666667</v>
      </c>
    </row>
    <row r="12" spans="1:18" x14ac:dyDescent="0.25">
      <c r="A12" s="5">
        <v>353</v>
      </c>
      <c r="B12" s="6" t="s">
        <v>2082</v>
      </c>
      <c r="C12" s="5">
        <f>COUNTIF('VVŠ+StVŠ'!$G:$G,CONCATENATE('Umělecké VVŠ'!$A12,'Umělecké VVŠ'!C$4,"U"))</f>
        <v>6</v>
      </c>
      <c r="D12" s="5">
        <f>COUNTIF('VVŠ+StVŠ'!$G:$G,CONCATENATE('Umělecké VVŠ'!$A12,'Umělecké VVŠ'!D$4,"U"))</f>
        <v>4</v>
      </c>
      <c r="E12" s="5">
        <f>COUNTIF('VVŠ+StVŠ'!$G:$G,CONCATENATE('Umělecké VVŠ'!$A12,'Umělecké VVŠ'!E$4,"U"))</f>
        <v>0</v>
      </c>
      <c r="F12" s="5">
        <f>COUNTIF('VVŠ+StVŠ'!$G:$G,CONCATENATE('Umělecké VVŠ'!$A12,'Umělecké VVŠ'!F$4,"U"))</f>
        <v>1</v>
      </c>
      <c r="G12" s="5">
        <f t="shared" si="0"/>
        <v>11</v>
      </c>
      <c r="I12" s="7">
        <f t="shared" si="6"/>
        <v>0.54545454545454541</v>
      </c>
      <c r="J12" s="7">
        <f t="shared" si="6"/>
        <v>0.36363636363636365</v>
      </c>
      <c r="K12" s="7">
        <f t="shared" si="6"/>
        <v>0</v>
      </c>
      <c r="L12" s="7">
        <f t="shared" si="6"/>
        <v>9.0909090909090912E-2</v>
      </c>
      <c r="N12" s="8">
        <f t="shared" si="7"/>
        <v>0.54545454545454541</v>
      </c>
      <c r="O12" s="8">
        <f t="shared" si="7"/>
        <v>0.45454545454545459</v>
      </c>
      <c r="Q12" s="8">
        <f t="shared" si="4"/>
        <v>0.90909090909090906</v>
      </c>
      <c r="R12" s="8">
        <f t="shared" si="5"/>
        <v>9.0909090909090912E-2</v>
      </c>
    </row>
    <row r="13" spans="1:18" x14ac:dyDescent="0.25">
      <c r="A13" s="5">
        <v>363</v>
      </c>
      <c r="B13" s="6" t="s">
        <v>2083</v>
      </c>
      <c r="C13" s="5">
        <f>COUNTIF('VVŠ+StVŠ'!$G:$G,CONCATENATE('Umělecké VVŠ'!$A13,'Umělecké VVŠ'!C$4,"U"))</f>
        <v>6</v>
      </c>
      <c r="D13" s="5">
        <f>COUNTIF('VVŠ+StVŠ'!$G:$G,CONCATENATE('Umělecké VVŠ'!$A13,'Umělecké VVŠ'!D$4,"U"))</f>
        <v>3</v>
      </c>
      <c r="E13" s="5">
        <f>COUNTIF('VVŠ+StVŠ'!$G:$G,CONCATENATE('Umělecké VVŠ'!$A13,'Umělecké VVŠ'!E$4,"U"))</f>
        <v>1</v>
      </c>
      <c r="F13" s="5">
        <f>COUNTIF('VVŠ+StVŠ'!$G:$G,CONCATENATE('Umělecké VVŠ'!$A13,'Umělecké VVŠ'!F$4,"U"))</f>
        <v>1</v>
      </c>
      <c r="G13" s="5">
        <f t="shared" si="0"/>
        <v>11</v>
      </c>
      <c r="I13" s="7">
        <f t="shared" si="6"/>
        <v>0.54545454545454541</v>
      </c>
      <c r="J13" s="7">
        <f t="shared" si="6"/>
        <v>0.27272727272727271</v>
      </c>
      <c r="K13" s="7">
        <f t="shared" si="6"/>
        <v>9.0909090909090912E-2</v>
      </c>
      <c r="L13" s="7">
        <f t="shared" si="6"/>
        <v>9.0909090909090912E-2</v>
      </c>
      <c r="N13" s="8">
        <f t="shared" si="7"/>
        <v>0.63636363636363635</v>
      </c>
      <c r="O13" s="8">
        <f t="shared" si="7"/>
        <v>0.36363636363636365</v>
      </c>
      <c r="Q13" s="8">
        <f t="shared" si="4"/>
        <v>0.81818181818181812</v>
      </c>
      <c r="R13" s="8">
        <f t="shared" si="5"/>
        <v>0.18181818181818182</v>
      </c>
    </row>
    <row r="14" spans="1:18" x14ac:dyDescent="0.25">
      <c r="A14" s="5">
        <v>373</v>
      </c>
      <c r="B14" s="6" t="s">
        <v>2084</v>
      </c>
      <c r="C14" s="5">
        <f>COUNTIF('VVŠ+StVŠ'!$G:$G,CONCATENATE('Umělecké VVŠ'!$A14,'Umělecké VVŠ'!C$4,"U"))</f>
        <v>2</v>
      </c>
      <c r="D14" s="5">
        <f>COUNTIF('VVŠ+StVŠ'!$G:$G,CONCATENATE('Umělecké VVŠ'!$A14,'Umělecké VVŠ'!D$4,"U"))</f>
        <v>2</v>
      </c>
      <c r="E14" s="5">
        <f>COUNTIF('VVŠ+StVŠ'!$G:$G,CONCATENATE('Umělecké VVŠ'!$A14,'Umělecké VVŠ'!E$4,"U"))</f>
        <v>1</v>
      </c>
      <c r="F14" s="5">
        <f>COUNTIF('VVŠ+StVŠ'!$G:$G,CONCATENATE('Umělecké VVŠ'!$A14,'Umělecké VVŠ'!F$4,"U"))</f>
        <v>5</v>
      </c>
      <c r="G14" s="5">
        <f t="shared" si="0"/>
        <v>10</v>
      </c>
      <c r="I14" s="7">
        <f t="shared" si="6"/>
        <v>0.2</v>
      </c>
      <c r="J14" s="7">
        <f t="shared" si="6"/>
        <v>0.2</v>
      </c>
      <c r="K14" s="7">
        <f t="shared" si="6"/>
        <v>0.1</v>
      </c>
      <c r="L14" s="7">
        <f t="shared" si="6"/>
        <v>0.5</v>
      </c>
      <c r="N14" s="8">
        <f t="shared" si="7"/>
        <v>0.30000000000000004</v>
      </c>
      <c r="O14" s="8">
        <f t="shared" si="7"/>
        <v>0.7</v>
      </c>
      <c r="Q14" s="8">
        <f t="shared" si="4"/>
        <v>0.4</v>
      </c>
      <c r="R14" s="8">
        <f t="shared" si="5"/>
        <v>0.6</v>
      </c>
    </row>
    <row r="15" spans="1:18" x14ac:dyDescent="0.25">
      <c r="A15" s="15">
        <v>383</v>
      </c>
      <c r="B15" s="16" t="s">
        <v>2085</v>
      </c>
      <c r="C15" s="15">
        <f>COUNTIF('VVŠ+StVŠ'!$G:$G,CONCATENATE('Umělecké VVŠ'!$A15,'Umělecké VVŠ'!C$4,"U"))</f>
        <v>3</v>
      </c>
      <c r="D15" s="15">
        <f>COUNTIF('VVŠ+StVŠ'!$G:$G,CONCATENATE('Umělecké VVŠ'!$A15,'Umělecké VVŠ'!D$4,"U"))</f>
        <v>9</v>
      </c>
      <c r="E15" s="15">
        <f>COUNTIF('VVŠ+StVŠ'!$G:$G,CONCATENATE('Umělecké VVŠ'!$A15,'Umělecké VVŠ'!E$4,"U"))</f>
        <v>1</v>
      </c>
      <c r="F15" s="15">
        <f>COUNTIF('VVŠ+StVŠ'!$G:$G,CONCATENATE('Umělecké VVŠ'!$A15,'Umělecké VVŠ'!F$4,"U"))</f>
        <v>2</v>
      </c>
      <c r="G15" s="15">
        <f t="shared" si="0"/>
        <v>15</v>
      </c>
      <c r="I15" s="17">
        <f t="shared" si="6"/>
        <v>0.2</v>
      </c>
      <c r="J15" s="17">
        <f t="shared" si="6"/>
        <v>0.6</v>
      </c>
      <c r="K15" s="17">
        <f t="shared" si="6"/>
        <v>6.6666666666666666E-2</v>
      </c>
      <c r="L15" s="17">
        <f t="shared" si="6"/>
        <v>0.13333333333333333</v>
      </c>
      <c r="N15" s="18">
        <f t="shared" si="7"/>
        <v>0.26666666666666666</v>
      </c>
      <c r="O15" s="18">
        <f t="shared" si="7"/>
        <v>0.73333333333333328</v>
      </c>
      <c r="Q15" s="18">
        <f t="shared" si="4"/>
        <v>0.8</v>
      </c>
      <c r="R15" s="18">
        <f t="shared" si="5"/>
        <v>0.2</v>
      </c>
    </row>
    <row r="17" spans="1:18" x14ac:dyDescent="0.25">
      <c r="A17" s="31" t="s">
        <v>2986</v>
      </c>
      <c r="B17" s="40" t="s">
        <v>2987</v>
      </c>
      <c r="C17" s="31" t="s">
        <v>2055</v>
      </c>
      <c r="D17" s="31" t="s">
        <v>2056</v>
      </c>
      <c r="E17" s="31" t="s">
        <v>2057</v>
      </c>
      <c r="F17" s="31" t="s">
        <v>2058</v>
      </c>
      <c r="G17" s="32" t="s">
        <v>2060</v>
      </c>
      <c r="H17" s="33"/>
      <c r="I17" s="31" t="s">
        <v>2055</v>
      </c>
      <c r="J17" s="31" t="s">
        <v>2056</v>
      </c>
      <c r="K17" s="31" t="s">
        <v>2057</v>
      </c>
      <c r="L17" s="31" t="s">
        <v>2058</v>
      </c>
      <c r="M17" s="33"/>
      <c r="N17" s="32" t="s">
        <v>2072</v>
      </c>
      <c r="O17" s="32" t="s">
        <v>2073</v>
      </c>
      <c r="P17" s="33"/>
      <c r="Q17" s="32" t="s">
        <v>2074</v>
      </c>
      <c r="R17" s="32" t="s">
        <v>2075</v>
      </c>
    </row>
    <row r="18" spans="1:18" x14ac:dyDescent="0.25">
      <c r="A18" s="5" t="s">
        <v>2076</v>
      </c>
      <c r="B18" s="34" t="s">
        <v>2971</v>
      </c>
      <c r="C18" s="5">
        <f>SUM(C5:C15)</f>
        <v>136</v>
      </c>
      <c r="D18" s="5">
        <f t="shared" ref="D18:G18" si="8">SUM(D5:D15)</f>
        <v>132</v>
      </c>
      <c r="E18" s="5">
        <f t="shared" si="8"/>
        <v>42</v>
      </c>
      <c r="F18" s="5">
        <f t="shared" si="8"/>
        <v>72</v>
      </c>
      <c r="G18" s="5">
        <f t="shared" si="8"/>
        <v>382</v>
      </c>
      <c r="I18" s="7">
        <f t="shared" ref="I18" si="9">C18/$G18</f>
        <v>0.35602094240837695</v>
      </c>
      <c r="J18" s="7">
        <f t="shared" ref="J18:L18" si="10">D18/$G18</f>
        <v>0.34554973821989526</v>
      </c>
      <c r="K18" s="7">
        <f t="shared" si="10"/>
        <v>0.1099476439790576</v>
      </c>
      <c r="L18" s="7">
        <f t="shared" si="10"/>
        <v>0.18848167539267016</v>
      </c>
      <c r="N18" s="8">
        <f t="shared" ref="N18" si="11">I18+K18</f>
        <v>0.46596858638743455</v>
      </c>
      <c r="O18" s="8">
        <f t="shared" ref="O18" si="12">J18+L18</f>
        <v>0.53403141361256545</v>
      </c>
      <c r="Q18" s="8">
        <f t="shared" ref="Q18" si="13">I18+J18</f>
        <v>0.70157068062827221</v>
      </c>
      <c r="R18" s="8">
        <f t="shared" ref="R18" si="14">K18+L18</f>
        <v>0.29842931937172779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38" customWidth="1"/>
    <col min="3" max="6" width="9.140625" style="1"/>
    <col min="7" max="7" width="12.28515625" style="14" customWidth="1"/>
    <col min="8" max="8" width="1.28515625" style="19" customWidth="1"/>
    <col min="9" max="12" width="9.140625" style="14"/>
    <col min="13" max="13" width="1.28515625" style="19" customWidth="1"/>
    <col min="14" max="15" width="9.140625" style="14"/>
    <col min="16" max="16" width="1.28515625" style="19" customWidth="1"/>
    <col min="17" max="16384" width="9.140625" style="14"/>
  </cols>
  <sheetData>
    <row r="1" spans="1:18" x14ac:dyDescent="0.25">
      <c r="A1" s="3" t="s">
        <v>2984</v>
      </c>
    </row>
    <row r="3" spans="1:18" x14ac:dyDescent="0.25">
      <c r="A3" s="3" t="s">
        <v>3064</v>
      </c>
      <c r="B3" s="35"/>
    </row>
    <row r="4" spans="1:18" x14ac:dyDescent="0.25">
      <c r="A4" s="31" t="s">
        <v>2199</v>
      </c>
      <c r="B4" s="40" t="s">
        <v>2059</v>
      </c>
      <c r="C4" s="31" t="s">
        <v>2055</v>
      </c>
      <c r="D4" s="31" t="s">
        <v>2056</v>
      </c>
      <c r="E4" s="31" t="s">
        <v>2057</v>
      </c>
      <c r="F4" s="31" t="s">
        <v>2058</v>
      </c>
      <c r="G4" s="32" t="s">
        <v>2060</v>
      </c>
      <c r="H4" s="33"/>
      <c r="I4" s="31" t="s">
        <v>2055</v>
      </c>
      <c r="J4" s="31" t="s">
        <v>2056</v>
      </c>
      <c r="K4" s="31" t="s">
        <v>2057</v>
      </c>
      <c r="L4" s="31" t="s">
        <v>2058</v>
      </c>
      <c r="M4" s="33"/>
      <c r="N4" s="32" t="s">
        <v>2072</v>
      </c>
      <c r="O4" s="32" t="s">
        <v>2073</v>
      </c>
      <c r="P4" s="33"/>
      <c r="Q4" s="32" t="s">
        <v>2074</v>
      </c>
      <c r="R4" s="32" t="s">
        <v>2075</v>
      </c>
    </row>
    <row r="5" spans="1:18" x14ac:dyDescent="0.25">
      <c r="A5" s="5">
        <v>11</v>
      </c>
      <c r="B5" s="36" t="s">
        <v>2061</v>
      </c>
      <c r="C5" s="5">
        <f>COUNTIF('VVŠ+StVŠ'!$G:$G,CONCATENATE('Technické VVŠ'!$A5,'Technické VVŠ'!C$4,"T"))</f>
        <v>50</v>
      </c>
      <c r="D5" s="5">
        <f>COUNTIF('VVŠ+StVŠ'!$G:$G,CONCATENATE('Technické VVŠ'!$A5,'Technické VVŠ'!D$4,"T"))</f>
        <v>46</v>
      </c>
      <c r="E5" s="5">
        <f>COUNTIF('VVŠ+StVŠ'!$G:$G,CONCATENATE('Technické VVŠ'!$A5,'Technické VVŠ'!E$4,"T"))</f>
        <v>33</v>
      </c>
      <c r="F5" s="5">
        <f>COUNTIF('VVŠ+StVŠ'!$G:$G,CONCATENATE('Technické VVŠ'!$A5,'Technické VVŠ'!F$4,"T"))</f>
        <v>31</v>
      </c>
      <c r="G5" s="5">
        <f t="shared" ref="G5:G19" si="0">SUM(C5:F5)</f>
        <v>160</v>
      </c>
      <c r="I5" s="7">
        <f t="shared" ref="I5:L19" si="1">C5/$G5</f>
        <v>0.3125</v>
      </c>
      <c r="J5" s="7">
        <f t="shared" ref="J5:L10" si="2">D5/$G5</f>
        <v>0.28749999999999998</v>
      </c>
      <c r="K5" s="7">
        <f t="shared" si="2"/>
        <v>0.20624999999999999</v>
      </c>
      <c r="L5" s="7">
        <f t="shared" si="2"/>
        <v>0.19375000000000001</v>
      </c>
      <c r="N5" s="8">
        <f t="shared" ref="N5:O19" si="3">I5+K5</f>
        <v>0.51875000000000004</v>
      </c>
      <c r="O5" s="8">
        <f t="shared" si="3"/>
        <v>0.48124999999999996</v>
      </c>
      <c r="Q5" s="8">
        <f t="shared" ref="Q5:Q19" si="4">I5+J5</f>
        <v>0.6</v>
      </c>
      <c r="R5" s="8">
        <f t="shared" ref="R5:R19" si="5">K5+L5</f>
        <v>0.4</v>
      </c>
    </row>
    <row r="6" spans="1:18" x14ac:dyDescent="0.25">
      <c r="A6" s="5">
        <v>12</v>
      </c>
      <c r="B6" s="36" t="s">
        <v>2062</v>
      </c>
      <c r="C6" s="5">
        <f>COUNTIF('VVŠ+StVŠ'!$G:$G,CONCATENATE('Technické VVŠ'!$A6,'Technické VVŠ'!C$4,"T"))</f>
        <v>26</v>
      </c>
      <c r="D6" s="5">
        <f>COUNTIF('VVŠ+StVŠ'!$G:$G,CONCATENATE('Technické VVŠ'!$A6,'Technické VVŠ'!D$4,"T"))</f>
        <v>33</v>
      </c>
      <c r="E6" s="5">
        <f>COUNTIF('VVŠ+StVŠ'!$G:$G,CONCATENATE('Technické VVŠ'!$A6,'Technické VVŠ'!E$4,"T"))</f>
        <v>21</v>
      </c>
      <c r="F6" s="5">
        <f>COUNTIF('VVŠ+StVŠ'!$G:$G,CONCATENATE('Technické VVŠ'!$A6,'Technické VVŠ'!F$4,"T"))</f>
        <v>21</v>
      </c>
      <c r="G6" s="5">
        <f t="shared" si="0"/>
        <v>101</v>
      </c>
      <c r="I6" s="7">
        <f t="shared" si="1"/>
        <v>0.25742574257425743</v>
      </c>
      <c r="J6" s="7">
        <f t="shared" si="2"/>
        <v>0.32673267326732675</v>
      </c>
      <c r="K6" s="7">
        <f t="shared" si="2"/>
        <v>0.20792079207920791</v>
      </c>
      <c r="L6" s="7">
        <f t="shared" si="2"/>
        <v>0.20792079207920791</v>
      </c>
      <c r="N6" s="8">
        <f t="shared" si="3"/>
        <v>0.46534653465346532</v>
      </c>
      <c r="O6" s="8">
        <f t="shared" si="3"/>
        <v>0.53465346534653468</v>
      </c>
      <c r="Q6" s="8">
        <f t="shared" si="4"/>
        <v>0.58415841584158423</v>
      </c>
      <c r="R6" s="8">
        <f t="shared" si="5"/>
        <v>0.41584158415841582</v>
      </c>
    </row>
    <row r="7" spans="1:18" x14ac:dyDescent="0.25">
      <c r="A7" s="5">
        <v>13</v>
      </c>
      <c r="B7" s="36" t="s">
        <v>1633</v>
      </c>
      <c r="C7" s="5">
        <f>COUNTIF('VVŠ+StVŠ'!$G:$G,CONCATENATE('Technické VVŠ'!$A7,'Technické VVŠ'!C$4,"T"))</f>
        <v>31</v>
      </c>
      <c r="D7" s="5">
        <f>COUNTIF('VVŠ+StVŠ'!$G:$G,CONCATENATE('Technické VVŠ'!$A7,'Technické VVŠ'!D$4,"T"))</f>
        <v>28</v>
      </c>
      <c r="E7" s="5">
        <f>COUNTIF('VVŠ+StVŠ'!$G:$G,CONCATENATE('Technické VVŠ'!$A7,'Technické VVŠ'!E$4,"T"))</f>
        <v>26</v>
      </c>
      <c r="F7" s="5">
        <f>COUNTIF('VVŠ+StVŠ'!$G:$G,CONCATENATE('Technické VVŠ'!$A7,'Technické VVŠ'!F$4,"T"))</f>
        <v>18</v>
      </c>
      <c r="G7" s="5">
        <f t="shared" si="0"/>
        <v>103</v>
      </c>
      <c r="I7" s="7">
        <f t="shared" si="1"/>
        <v>0.30097087378640774</v>
      </c>
      <c r="J7" s="7">
        <f t="shared" si="2"/>
        <v>0.27184466019417475</v>
      </c>
      <c r="K7" s="7">
        <f t="shared" si="2"/>
        <v>0.25242718446601942</v>
      </c>
      <c r="L7" s="7">
        <f t="shared" si="2"/>
        <v>0.17475728155339806</v>
      </c>
      <c r="N7" s="8">
        <f t="shared" si="3"/>
        <v>0.55339805825242716</v>
      </c>
      <c r="O7" s="8">
        <f t="shared" si="3"/>
        <v>0.44660194174757284</v>
      </c>
      <c r="Q7" s="8">
        <f t="shared" si="4"/>
        <v>0.57281553398058249</v>
      </c>
      <c r="R7" s="8">
        <f t="shared" si="5"/>
        <v>0.42718446601941751</v>
      </c>
    </row>
    <row r="8" spans="1:18" x14ac:dyDescent="0.25">
      <c r="A8" s="5">
        <v>14</v>
      </c>
      <c r="B8" s="36" t="s">
        <v>2063</v>
      </c>
      <c r="C8" s="5">
        <f>COUNTIF('VVŠ+StVŠ'!$G:$G,CONCATENATE('Technické VVŠ'!$A8,'Technické VVŠ'!C$4,"T"))</f>
        <v>48</v>
      </c>
      <c r="D8" s="5">
        <f>COUNTIF('VVŠ+StVŠ'!$G:$G,CONCATENATE('Technické VVŠ'!$A8,'Technické VVŠ'!D$4,"T"))</f>
        <v>35</v>
      </c>
      <c r="E8" s="5">
        <f>COUNTIF('VVŠ+StVŠ'!$G:$G,CONCATENATE('Technické VVŠ'!$A8,'Technické VVŠ'!E$4,"T"))</f>
        <v>26</v>
      </c>
      <c r="F8" s="5">
        <f>COUNTIF('VVŠ+StVŠ'!$G:$G,CONCATENATE('Technické VVŠ'!$A8,'Technické VVŠ'!F$4,"T"))</f>
        <v>25</v>
      </c>
      <c r="G8" s="5">
        <f t="shared" si="0"/>
        <v>134</v>
      </c>
      <c r="I8" s="7">
        <f t="shared" si="1"/>
        <v>0.35820895522388058</v>
      </c>
      <c r="J8" s="7">
        <f t="shared" si="2"/>
        <v>0.26119402985074625</v>
      </c>
      <c r="K8" s="7">
        <f t="shared" si="2"/>
        <v>0.19402985074626866</v>
      </c>
      <c r="L8" s="7">
        <f t="shared" si="2"/>
        <v>0.18656716417910449</v>
      </c>
      <c r="N8" s="8">
        <f t="shared" si="3"/>
        <v>0.55223880597014929</v>
      </c>
      <c r="O8" s="8">
        <f t="shared" si="3"/>
        <v>0.44776119402985071</v>
      </c>
      <c r="Q8" s="8">
        <f t="shared" si="4"/>
        <v>0.61940298507462677</v>
      </c>
      <c r="R8" s="8">
        <f t="shared" si="5"/>
        <v>0.38059701492537312</v>
      </c>
    </row>
    <row r="9" spans="1:18" x14ac:dyDescent="0.25">
      <c r="A9" s="5">
        <v>15</v>
      </c>
      <c r="B9" s="36" t="s">
        <v>2064</v>
      </c>
      <c r="C9" s="5">
        <f>COUNTIF('VVŠ+StVŠ'!$G:$G,CONCATENATE('Technické VVŠ'!$A9,'Technické VVŠ'!C$4,"T"))</f>
        <v>40</v>
      </c>
      <c r="D9" s="5">
        <f>COUNTIF('VVŠ+StVŠ'!$G:$G,CONCATENATE('Technické VVŠ'!$A9,'Technické VVŠ'!D$4,"T"))</f>
        <v>24</v>
      </c>
      <c r="E9" s="5">
        <f>COUNTIF('VVŠ+StVŠ'!$G:$G,CONCATENATE('Technické VVŠ'!$A9,'Technické VVŠ'!E$4,"T"))</f>
        <v>17</v>
      </c>
      <c r="F9" s="5">
        <f>COUNTIF('VVŠ+StVŠ'!$G:$G,CONCATENATE('Technické VVŠ'!$A9,'Technické VVŠ'!F$4,"T"))</f>
        <v>18</v>
      </c>
      <c r="G9" s="5">
        <f t="shared" si="0"/>
        <v>99</v>
      </c>
      <c r="I9" s="7">
        <f t="shared" si="1"/>
        <v>0.40404040404040403</v>
      </c>
      <c r="J9" s="7">
        <f t="shared" si="2"/>
        <v>0.24242424242424243</v>
      </c>
      <c r="K9" s="7">
        <f t="shared" si="2"/>
        <v>0.17171717171717171</v>
      </c>
      <c r="L9" s="7">
        <f t="shared" si="2"/>
        <v>0.18181818181818182</v>
      </c>
      <c r="N9" s="8">
        <f t="shared" si="3"/>
        <v>0.57575757575757569</v>
      </c>
      <c r="O9" s="8">
        <f t="shared" si="3"/>
        <v>0.42424242424242425</v>
      </c>
      <c r="Q9" s="8">
        <f t="shared" si="4"/>
        <v>0.64646464646464641</v>
      </c>
      <c r="R9" s="8">
        <f t="shared" si="5"/>
        <v>0.35353535353535354</v>
      </c>
    </row>
    <row r="10" spans="1:18" x14ac:dyDescent="0.25">
      <c r="A10" s="5">
        <v>16</v>
      </c>
      <c r="B10" s="36" t="s">
        <v>2065</v>
      </c>
      <c r="C10" s="5">
        <f>COUNTIF('VVŠ+StVŠ'!$G:$G,CONCATENATE('Technické VVŠ'!$A10,'Technické VVŠ'!C$4,"T"))</f>
        <v>32</v>
      </c>
      <c r="D10" s="5">
        <f>COUNTIF('VVŠ+StVŠ'!$G:$G,CONCATENATE('Technické VVŠ'!$A10,'Technické VVŠ'!D$4,"T"))</f>
        <v>35</v>
      </c>
      <c r="E10" s="5">
        <f>COUNTIF('VVŠ+StVŠ'!$G:$G,CONCATENATE('Technické VVŠ'!$A10,'Technické VVŠ'!E$4,"T"))</f>
        <v>27</v>
      </c>
      <c r="F10" s="5">
        <f>COUNTIF('VVŠ+StVŠ'!$G:$G,CONCATENATE('Technické VVŠ'!$A10,'Technické VVŠ'!F$4,"T"))</f>
        <v>21</v>
      </c>
      <c r="G10" s="5">
        <f t="shared" si="0"/>
        <v>115</v>
      </c>
      <c r="I10" s="7">
        <f t="shared" si="1"/>
        <v>0.27826086956521739</v>
      </c>
      <c r="J10" s="7">
        <f t="shared" si="2"/>
        <v>0.30434782608695654</v>
      </c>
      <c r="K10" s="7">
        <f t="shared" si="2"/>
        <v>0.23478260869565218</v>
      </c>
      <c r="L10" s="7">
        <f t="shared" si="2"/>
        <v>0.18260869565217391</v>
      </c>
      <c r="N10" s="8">
        <f t="shared" si="3"/>
        <v>0.5130434782608696</v>
      </c>
      <c r="O10" s="8">
        <f t="shared" si="3"/>
        <v>0.48695652173913045</v>
      </c>
      <c r="Q10" s="8">
        <f t="shared" si="4"/>
        <v>0.58260869565217388</v>
      </c>
      <c r="R10" s="8">
        <f t="shared" si="5"/>
        <v>0.41739130434782612</v>
      </c>
    </row>
    <row r="11" spans="1:18" x14ac:dyDescent="0.25">
      <c r="A11" s="9">
        <v>17</v>
      </c>
      <c r="B11" s="37" t="s">
        <v>2069</v>
      </c>
      <c r="C11" s="9">
        <f>COUNTIF('VVŠ+StVŠ'!$G:$G,CONCATENATE('Technické VVŠ'!$A11,'Technické VVŠ'!C$4,"T"))</f>
        <v>36</v>
      </c>
      <c r="D11" s="9">
        <f>COUNTIF('VVŠ+StVŠ'!$G:$G,CONCATENATE('Technické VVŠ'!$A11,'Technické VVŠ'!D$4,"T"))</f>
        <v>43</v>
      </c>
      <c r="E11" s="9">
        <f>COUNTIF('VVŠ+StVŠ'!$G:$G,CONCATENATE('Technické VVŠ'!$A11,'Technické VVŠ'!E$4,"T"))</f>
        <v>21</v>
      </c>
      <c r="F11" s="9">
        <f>COUNTIF('VVŠ+StVŠ'!$G:$G,CONCATENATE('Technické VVŠ'!$A11,'Technické VVŠ'!F$4,"T"))</f>
        <v>23</v>
      </c>
      <c r="G11" s="9">
        <f t="shared" si="0"/>
        <v>123</v>
      </c>
      <c r="I11" s="12">
        <f t="shared" si="1"/>
        <v>0.29268292682926828</v>
      </c>
      <c r="J11" s="12">
        <f t="shared" si="1"/>
        <v>0.34959349593495936</v>
      </c>
      <c r="K11" s="12">
        <f t="shared" si="1"/>
        <v>0.17073170731707318</v>
      </c>
      <c r="L11" s="12">
        <f t="shared" si="1"/>
        <v>0.18699186991869918</v>
      </c>
      <c r="N11" s="13">
        <f t="shared" si="3"/>
        <v>0.46341463414634143</v>
      </c>
      <c r="O11" s="13">
        <f t="shared" si="3"/>
        <v>0.53658536585365857</v>
      </c>
      <c r="Q11" s="13">
        <f t="shared" si="4"/>
        <v>0.64227642276422769</v>
      </c>
      <c r="R11" s="13">
        <f t="shared" si="5"/>
        <v>0.35772357723577236</v>
      </c>
    </row>
    <row r="12" spans="1:18" x14ac:dyDescent="0.25">
      <c r="A12" s="9">
        <v>18</v>
      </c>
      <c r="B12" s="37" t="s">
        <v>2070</v>
      </c>
      <c r="C12" s="9">
        <f>COUNTIF('VVŠ+StVŠ'!$G:$G,CONCATENATE('Technické VVŠ'!$A12,'Technické VVŠ'!C$4,"T"))</f>
        <v>54</v>
      </c>
      <c r="D12" s="9">
        <f>COUNTIF('VVŠ+StVŠ'!$G:$G,CONCATENATE('Technické VVŠ'!$A12,'Technické VVŠ'!D$4,"T"))</f>
        <v>40</v>
      </c>
      <c r="E12" s="9">
        <f>COUNTIF('VVŠ+StVŠ'!$G:$G,CONCATENATE('Technické VVŠ'!$A12,'Technické VVŠ'!E$4,"T"))</f>
        <v>34</v>
      </c>
      <c r="F12" s="9">
        <f>COUNTIF('VVŠ+StVŠ'!$G:$G,CONCATENATE('Technické VVŠ'!$A12,'Technické VVŠ'!F$4,"T"))</f>
        <v>30</v>
      </c>
      <c r="G12" s="9">
        <f t="shared" si="0"/>
        <v>158</v>
      </c>
      <c r="I12" s="12">
        <f t="shared" si="1"/>
        <v>0.34177215189873417</v>
      </c>
      <c r="J12" s="12">
        <f t="shared" si="1"/>
        <v>0.25316455696202533</v>
      </c>
      <c r="K12" s="12">
        <f t="shared" si="1"/>
        <v>0.21518987341772153</v>
      </c>
      <c r="L12" s="12">
        <f t="shared" si="1"/>
        <v>0.189873417721519</v>
      </c>
      <c r="N12" s="13">
        <f t="shared" si="3"/>
        <v>0.55696202531645567</v>
      </c>
      <c r="O12" s="13">
        <f t="shared" si="3"/>
        <v>0.44303797468354433</v>
      </c>
      <c r="Q12" s="13">
        <f t="shared" si="4"/>
        <v>0.59493670886075956</v>
      </c>
      <c r="R12" s="13">
        <f t="shared" si="5"/>
        <v>0.40506329113924056</v>
      </c>
    </row>
    <row r="13" spans="1:18" ht="30" x14ac:dyDescent="0.25">
      <c r="A13" s="9">
        <v>19</v>
      </c>
      <c r="B13" s="37" t="s">
        <v>2066</v>
      </c>
      <c r="C13" s="9">
        <f>COUNTIF('VVŠ+StVŠ'!$G:$G,CONCATENATE('Technické VVŠ'!$A13,'Technické VVŠ'!C$4,"T"))</f>
        <v>37</v>
      </c>
      <c r="D13" s="9">
        <f>COUNTIF('VVŠ+StVŠ'!$G:$G,CONCATENATE('Technické VVŠ'!$A13,'Technické VVŠ'!D$4,"T"))</f>
        <v>20</v>
      </c>
      <c r="E13" s="9">
        <f>COUNTIF('VVŠ+StVŠ'!$G:$G,CONCATENATE('Technické VVŠ'!$A13,'Technické VVŠ'!E$4,"T"))</f>
        <v>19</v>
      </c>
      <c r="F13" s="9">
        <f>COUNTIF('VVŠ+StVŠ'!$G:$G,CONCATENATE('Technické VVŠ'!$A13,'Technické VVŠ'!F$4,"T"))</f>
        <v>20</v>
      </c>
      <c r="G13" s="9">
        <f t="shared" si="0"/>
        <v>96</v>
      </c>
      <c r="I13" s="12">
        <f t="shared" si="1"/>
        <v>0.38541666666666669</v>
      </c>
      <c r="J13" s="12">
        <f t="shared" si="1"/>
        <v>0.20833333333333334</v>
      </c>
      <c r="K13" s="12">
        <f t="shared" si="1"/>
        <v>0.19791666666666666</v>
      </c>
      <c r="L13" s="12">
        <f t="shared" si="1"/>
        <v>0.20833333333333334</v>
      </c>
      <c r="N13" s="13">
        <f t="shared" si="3"/>
        <v>0.58333333333333337</v>
      </c>
      <c r="O13" s="13">
        <f t="shared" si="3"/>
        <v>0.41666666666666669</v>
      </c>
      <c r="Q13" s="13">
        <f t="shared" si="4"/>
        <v>0.59375</v>
      </c>
      <c r="R13" s="13">
        <f t="shared" si="5"/>
        <v>0.40625</v>
      </c>
    </row>
    <row r="14" spans="1:18" ht="30" x14ac:dyDescent="0.25">
      <c r="A14" s="9">
        <v>20</v>
      </c>
      <c r="B14" s="37" t="s">
        <v>2067</v>
      </c>
      <c r="C14" s="9">
        <f>COUNTIF('VVŠ+StVŠ'!$G:$G,CONCATENATE('Technické VVŠ'!$A14,'Technické VVŠ'!C$4,"T"))</f>
        <v>49</v>
      </c>
      <c r="D14" s="9">
        <f>COUNTIF('VVŠ+StVŠ'!$G:$G,CONCATENATE('Technické VVŠ'!$A14,'Technické VVŠ'!D$4,"T"))</f>
        <v>36</v>
      </c>
      <c r="E14" s="9">
        <f>COUNTIF('VVŠ+StVŠ'!$G:$G,CONCATENATE('Technické VVŠ'!$A14,'Technické VVŠ'!E$4,"T"))</f>
        <v>33</v>
      </c>
      <c r="F14" s="9">
        <f>COUNTIF('VVŠ+StVŠ'!$G:$G,CONCATENATE('Technické VVŠ'!$A14,'Technické VVŠ'!F$4,"T"))</f>
        <v>27</v>
      </c>
      <c r="G14" s="9">
        <f t="shared" si="0"/>
        <v>145</v>
      </c>
      <c r="I14" s="12">
        <f t="shared" si="1"/>
        <v>0.33793103448275863</v>
      </c>
      <c r="J14" s="12">
        <f t="shared" si="1"/>
        <v>0.24827586206896551</v>
      </c>
      <c r="K14" s="12">
        <f t="shared" si="1"/>
        <v>0.22758620689655173</v>
      </c>
      <c r="L14" s="12">
        <f t="shared" si="1"/>
        <v>0.18620689655172415</v>
      </c>
      <c r="N14" s="13">
        <f t="shared" si="3"/>
        <v>0.56551724137931036</v>
      </c>
      <c r="O14" s="13">
        <f t="shared" si="3"/>
        <v>0.43448275862068964</v>
      </c>
      <c r="Q14" s="13">
        <f t="shared" si="4"/>
        <v>0.5862068965517242</v>
      </c>
      <c r="R14" s="13">
        <f t="shared" si="5"/>
        <v>0.41379310344827591</v>
      </c>
    </row>
    <row r="15" spans="1:18" x14ac:dyDescent="0.25">
      <c r="A15" s="9">
        <v>21</v>
      </c>
      <c r="B15" s="37" t="s">
        <v>2068</v>
      </c>
      <c r="C15" s="9">
        <f>COUNTIF('VVŠ+StVŠ'!$G:$G,CONCATENATE('Technické VVŠ'!$A15,'Technické VVŠ'!C$4,"T"))</f>
        <v>41</v>
      </c>
      <c r="D15" s="9">
        <f>COUNTIF('VVŠ+StVŠ'!$G:$G,CONCATENATE('Technické VVŠ'!$A15,'Technické VVŠ'!D$4,"T"))</f>
        <v>26</v>
      </c>
      <c r="E15" s="9">
        <f>COUNTIF('VVŠ+StVŠ'!$G:$G,CONCATENATE('Technické VVŠ'!$A15,'Technické VVŠ'!E$4,"T"))</f>
        <v>28</v>
      </c>
      <c r="F15" s="9">
        <f>COUNTIF('VVŠ+StVŠ'!$G:$G,CONCATENATE('Technické VVŠ'!$A15,'Technické VVŠ'!F$4,"T"))</f>
        <v>24</v>
      </c>
      <c r="G15" s="9">
        <f t="shared" si="0"/>
        <v>119</v>
      </c>
      <c r="I15" s="12">
        <f t="shared" si="1"/>
        <v>0.34453781512605042</v>
      </c>
      <c r="J15" s="12">
        <f t="shared" si="1"/>
        <v>0.21848739495798319</v>
      </c>
      <c r="K15" s="12">
        <f t="shared" si="1"/>
        <v>0.23529411764705882</v>
      </c>
      <c r="L15" s="12">
        <f t="shared" si="1"/>
        <v>0.20168067226890757</v>
      </c>
      <c r="N15" s="13">
        <f t="shared" si="3"/>
        <v>0.57983193277310918</v>
      </c>
      <c r="O15" s="13">
        <f t="shared" si="3"/>
        <v>0.42016806722689076</v>
      </c>
      <c r="Q15" s="13">
        <f t="shared" si="4"/>
        <v>0.56302521008403361</v>
      </c>
      <c r="R15" s="13">
        <f t="shared" si="5"/>
        <v>0.43697478991596639</v>
      </c>
    </row>
    <row r="16" spans="1:18" x14ac:dyDescent="0.25">
      <c r="A16" s="9">
        <v>22</v>
      </c>
      <c r="B16" s="37" t="s">
        <v>2071</v>
      </c>
      <c r="C16" s="9">
        <f>COUNTIF('VVŠ+StVŠ'!$G:$G,CONCATENATE('Technické VVŠ'!$A16,'Technické VVŠ'!C$4,"T"))</f>
        <v>38</v>
      </c>
      <c r="D16" s="9">
        <f>COUNTIF('VVŠ+StVŠ'!$G:$G,CONCATENATE('Technické VVŠ'!$A16,'Technické VVŠ'!D$4,"T"))</f>
        <v>40</v>
      </c>
      <c r="E16" s="9">
        <f>COUNTIF('VVŠ+StVŠ'!$G:$G,CONCATENATE('Technické VVŠ'!$A16,'Technické VVŠ'!E$4,"T"))</f>
        <v>27</v>
      </c>
      <c r="F16" s="9">
        <f>COUNTIF('VVŠ+StVŠ'!$G:$G,CONCATENATE('Technické VVŠ'!$A16,'Technické VVŠ'!F$4,"T"))</f>
        <v>26</v>
      </c>
      <c r="G16" s="9">
        <f t="shared" si="0"/>
        <v>131</v>
      </c>
      <c r="I16" s="12">
        <f t="shared" si="1"/>
        <v>0.29007633587786258</v>
      </c>
      <c r="J16" s="12">
        <f t="shared" si="1"/>
        <v>0.30534351145038169</v>
      </c>
      <c r="K16" s="12">
        <f t="shared" si="1"/>
        <v>0.20610687022900764</v>
      </c>
      <c r="L16" s="12">
        <f t="shared" si="1"/>
        <v>0.19847328244274809</v>
      </c>
      <c r="N16" s="13">
        <f t="shared" si="3"/>
        <v>0.49618320610687022</v>
      </c>
      <c r="O16" s="13">
        <f t="shared" si="3"/>
        <v>0.50381679389312972</v>
      </c>
      <c r="Q16" s="13">
        <f t="shared" si="4"/>
        <v>0.59541984732824427</v>
      </c>
      <c r="R16" s="13">
        <f t="shared" si="5"/>
        <v>0.40458015267175573</v>
      </c>
    </row>
    <row r="17" spans="1:18" x14ac:dyDescent="0.25">
      <c r="A17" s="9">
        <v>491</v>
      </c>
      <c r="B17" s="37" t="s">
        <v>2196</v>
      </c>
      <c r="C17" s="9">
        <f>COUNTIF('VVŠ+StVŠ'!$G:$G,CONCATENATE('Technické VVŠ'!$A17,'Technické VVŠ'!C$4,"T"))</f>
        <v>2</v>
      </c>
      <c r="D17" s="9">
        <f>COUNTIF('VVŠ+StVŠ'!$G:$G,CONCATENATE('Technické VVŠ'!$A17,'Technické VVŠ'!D$4,"T"))</f>
        <v>8</v>
      </c>
      <c r="E17" s="9">
        <f>COUNTIF('VVŠ+StVŠ'!$G:$G,CONCATENATE('Technické VVŠ'!$A17,'Technické VVŠ'!E$4,"T"))</f>
        <v>1</v>
      </c>
      <c r="F17" s="9">
        <f>COUNTIF('VVŠ+StVŠ'!$G:$G,CONCATENATE('Technické VVŠ'!$A17,'Technické VVŠ'!F$4,"T"))</f>
        <v>4</v>
      </c>
      <c r="G17" s="9">
        <f t="shared" si="0"/>
        <v>15</v>
      </c>
      <c r="I17" s="12">
        <f t="shared" si="1"/>
        <v>0.13333333333333333</v>
      </c>
      <c r="J17" s="12">
        <f t="shared" si="1"/>
        <v>0.53333333333333333</v>
      </c>
      <c r="K17" s="12">
        <f t="shared" si="1"/>
        <v>6.6666666666666666E-2</v>
      </c>
      <c r="L17" s="12">
        <f t="shared" si="1"/>
        <v>0.26666666666666666</v>
      </c>
      <c r="N17" s="13">
        <f t="shared" si="3"/>
        <v>0.2</v>
      </c>
      <c r="O17" s="13">
        <f t="shared" si="3"/>
        <v>0.8</v>
      </c>
      <c r="Q17" s="13">
        <f t="shared" si="4"/>
        <v>0.66666666666666663</v>
      </c>
      <c r="R17" s="13">
        <f t="shared" si="5"/>
        <v>0.33333333333333331</v>
      </c>
    </row>
    <row r="18" spans="1:18" x14ac:dyDescent="0.25">
      <c r="A18" s="5">
        <v>501</v>
      </c>
      <c r="B18" s="36" t="s">
        <v>2079</v>
      </c>
      <c r="C18" s="5">
        <f>COUNTIF('VVŠ+StVŠ'!$G:$G,CONCATENATE('Technické VVŠ'!$A18,'Technické VVŠ'!C$4,"T"))</f>
        <v>1</v>
      </c>
      <c r="D18" s="5">
        <f>COUNTIF('VVŠ+StVŠ'!$G:$G,CONCATENATE('Technické VVŠ'!$A18,'Technické VVŠ'!D$4,"T"))</f>
        <v>4</v>
      </c>
      <c r="E18" s="5">
        <f>COUNTIF('VVŠ+StVŠ'!$G:$G,CONCATENATE('Technické VVŠ'!$A18,'Technické VVŠ'!E$4,"T"))</f>
        <v>2</v>
      </c>
      <c r="F18" s="5">
        <f>COUNTIF('VVŠ+StVŠ'!$G:$G,CONCATENATE('Technické VVŠ'!$A18,'Technické VVŠ'!F$4,"T"))</f>
        <v>2</v>
      </c>
      <c r="G18" s="5">
        <f t="shared" si="0"/>
        <v>9</v>
      </c>
      <c r="I18" s="7">
        <f t="shared" si="1"/>
        <v>0.1111111111111111</v>
      </c>
      <c r="J18" s="7">
        <f t="shared" si="1"/>
        <v>0.44444444444444442</v>
      </c>
      <c r="K18" s="7">
        <f t="shared" si="1"/>
        <v>0.22222222222222221</v>
      </c>
      <c r="L18" s="7">
        <f t="shared" si="1"/>
        <v>0.22222222222222221</v>
      </c>
      <c r="N18" s="8">
        <f t="shared" si="3"/>
        <v>0.33333333333333331</v>
      </c>
      <c r="O18" s="8">
        <f t="shared" si="3"/>
        <v>0.66666666666666663</v>
      </c>
      <c r="Q18" s="8">
        <f t="shared" si="4"/>
        <v>0.55555555555555558</v>
      </c>
      <c r="R18" s="8">
        <f t="shared" si="5"/>
        <v>0.44444444444444442</v>
      </c>
    </row>
    <row r="19" spans="1:18" x14ac:dyDescent="0.25">
      <c r="A19" s="5">
        <v>511</v>
      </c>
      <c r="B19" s="36" t="s">
        <v>2080</v>
      </c>
      <c r="C19" s="5">
        <f>COUNTIF('VVŠ+StVŠ'!$G:$G,CONCATENATE('Technické VVŠ'!$A19,'Technické VVŠ'!C$4,"T"))</f>
        <v>7</v>
      </c>
      <c r="D19" s="5">
        <f>COUNTIF('VVŠ+StVŠ'!$G:$G,CONCATENATE('Technické VVŠ'!$A19,'Technické VVŠ'!D$4,"T"))</f>
        <v>5</v>
      </c>
      <c r="E19" s="5">
        <f>COUNTIF('VVŠ+StVŠ'!$G:$G,CONCATENATE('Technické VVŠ'!$A19,'Technické VVŠ'!E$4,"T"))</f>
        <v>5</v>
      </c>
      <c r="F19" s="5">
        <f>COUNTIF('VVŠ+StVŠ'!$G:$G,CONCATENATE('Technické VVŠ'!$A19,'Technické VVŠ'!F$4,"T"))</f>
        <v>5</v>
      </c>
      <c r="G19" s="5">
        <f t="shared" si="0"/>
        <v>22</v>
      </c>
      <c r="I19" s="7">
        <f t="shared" si="1"/>
        <v>0.31818181818181818</v>
      </c>
      <c r="J19" s="7">
        <f t="shared" si="1"/>
        <v>0.22727272727272727</v>
      </c>
      <c r="K19" s="7">
        <f t="shared" si="1"/>
        <v>0.22727272727272727</v>
      </c>
      <c r="L19" s="7">
        <f t="shared" si="1"/>
        <v>0.22727272727272727</v>
      </c>
      <c r="N19" s="8">
        <f t="shared" si="3"/>
        <v>0.54545454545454541</v>
      </c>
      <c r="O19" s="8">
        <f t="shared" si="3"/>
        <v>0.45454545454545453</v>
      </c>
      <c r="Q19" s="8">
        <f t="shared" si="4"/>
        <v>0.54545454545454541</v>
      </c>
      <c r="R19" s="8">
        <f t="shared" si="5"/>
        <v>0.45454545454545453</v>
      </c>
    </row>
    <row r="21" spans="1:18" x14ac:dyDescent="0.25">
      <c r="A21" s="31" t="s">
        <v>2986</v>
      </c>
      <c r="B21" s="40" t="s">
        <v>2987</v>
      </c>
      <c r="C21" s="31" t="s">
        <v>2055</v>
      </c>
      <c r="D21" s="31" t="s">
        <v>2056</v>
      </c>
      <c r="E21" s="31" t="s">
        <v>2057</v>
      </c>
      <c r="F21" s="31" t="s">
        <v>2058</v>
      </c>
      <c r="G21" s="32" t="s">
        <v>2060</v>
      </c>
      <c r="H21" s="33"/>
      <c r="I21" s="31" t="s">
        <v>2055</v>
      </c>
      <c r="J21" s="31" t="s">
        <v>2056</v>
      </c>
      <c r="K21" s="31" t="s">
        <v>2057</v>
      </c>
      <c r="L21" s="31" t="s">
        <v>2058</v>
      </c>
      <c r="M21" s="33"/>
      <c r="N21" s="32" t="s">
        <v>2072</v>
      </c>
      <c r="O21" s="32" t="s">
        <v>2073</v>
      </c>
      <c r="P21" s="33"/>
      <c r="Q21" s="32" t="s">
        <v>2074</v>
      </c>
      <c r="R21" s="32" t="s">
        <v>2075</v>
      </c>
    </row>
    <row r="22" spans="1:18" x14ac:dyDescent="0.25">
      <c r="A22" s="28" t="s">
        <v>2076</v>
      </c>
      <c r="B22" s="41" t="s">
        <v>2200</v>
      </c>
      <c r="C22" s="28">
        <f>SUM(C5:C10,C18,C19)</f>
        <v>235</v>
      </c>
      <c r="D22" s="28">
        <f t="shared" ref="D22:G22" si="6">SUM(D5:D10,D18,D19)</f>
        <v>210</v>
      </c>
      <c r="E22" s="28">
        <f t="shared" si="6"/>
        <v>157</v>
      </c>
      <c r="F22" s="28">
        <f t="shared" si="6"/>
        <v>141</v>
      </c>
      <c r="G22" s="28">
        <f t="shared" si="6"/>
        <v>743</v>
      </c>
      <c r="I22" s="29">
        <f t="shared" ref="I22:I23" si="7">C22/$G22</f>
        <v>0.31628532974427992</v>
      </c>
      <c r="J22" s="29">
        <f t="shared" ref="J22:L23" si="8">D22/$G22</f>
        <v>0.28263795423956933</v>
      </c>
      <c r="K22" s="29">
        <f t="shared" si="8"/>
        <v>0.21130551816958276</v>
      </c>
      <c r="L22" s="29">
        <f t="shared" si="8"/>
        <v>0.18977119784656796</v>
      </c>
      <c r="N22" s="30">
        <f t="shared" ref="N22:N23" si="9">I22+K22</f>
        <v>0.52759084791386268</v>
      </c>
      <c r="O22" s="30">
        <f t="shared" ref="O22:O23" si="10">J22+L22</f>
        <v>0.47240915208613732</v>
      </c>
      <c r="P22" s="14"/>
      <c r="Q22" s="30">
        <f t="shared" ref="Q22:Q23" si="11">I22+J22</f>
        <v>0.5989232839838492</v>
      </c>
      <c r="R22" s="30">
        <f t="shared" ref="R22:R23" si="12">K22+L22</f>
        <v>0.40107671601615069</v>
      </c>
    </row>
    <row r="23" spans="1:18" x14ac:dyDescent="0.25">
      <c r="A23" s="9" t="s">
        <v>2077</v>
      </c>
      <c r="B23" s="39" t="s">
        <v>2198</v>
      </c>
      <c r="C23" s="9">
        <f>SUM(C11:C17)</f>
        <v>257</v>
      </c>
      <c r="D23" s="9">
        <f t="shared" ref="D23:G23" si="13">SUM(D11:D17)</f>
        <v>213</v>
      </c>
      <c r="E23" s="9">
        <f t="shared" si="13"/>
        <v>163</v>
      </c>
      <c r="F23" s="9">
        <f t="shared" si="13"/>
        <v>154</v>
      </c>
      <c r="G23" s="9">
        <f t="shared" si="13"/>
        <v>787</v>
      </c>
      <c r="I23" s="12">
        <f t="shared" si="7"/>
        <v>0.32655654383735705</v>
      </c>
      <c r="J23" s="12">
        <f t="shared" si="8"/>
        <v>0.27064803049555275</v>
      </c>
      <c r="K23" s="12">
        <f t="shared" si="8"/>
        <v>0.2071156289707751</v>
      </c>
      <c r="L23" s="12">
        <f t="shared" si="8"/>
        <v>0.19567979669631513</v>
      </c>
      <c r="N23" s="13">
        <f t="shared" si="9"/>
        <v>0.53367217280813217</v>
      </c>
      <c r="O23" s="13">
        <f t="shared" si="10"/>
        <v>0.46632782719186788</v>
      </c>
      <c r="P23" s="11"/>
      <c r="Q23" s="13">
        <f t="shared" si="11"/>
        <v>0.59720457433290974</v>
      </c>
      <c r="R23" s="13">
        <f t="shared" si="12"/>
        <v>0.40279542566709026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38" customWidth="1"/>
    <col min="3" max="6" width="9.140625" style="1"/>
    <col min="7" max="7" width="12.28515625" style="14" customWidth="1"/>
    <col min="8" max="8" width="1.28515625" style="19" customWidth="1"/>
    <col min="9" max="12" width="9.140625" style="14"/>
    <col min="13" max="13" width="1.28515625" style="19" customWidth="1"/>
    <col min="14" max="15" width="9.140625" style="14"/>
    <col min="16" max="16" width="1.28515625" style="19" customWidth="1"/>
    <col min="17" max="16384" width="9.140625" style="14"/>
  </cols>
  <sheetData>
    <row r="1" spans="1:18" x14ac:dyDescent="0.25">
      <c r="A1" s="3" t="s">
        <v>2984</v>
      </c>
    </row>
    <row r="3" spans="1:18" x14ac:dyDescent="0.25">
      <c r="A3" s="3" t="s">
        <v>3065</v>
      </c>
      <c r="B3" s="35"/>
    </row>
    <row r="4" spans="1:18" x14ac:dyDescent="0.25">
      <c r="A4" s="31" t="s">
        <v>2199</v>
      </c>
      <c r="B4" s="40" t="s">
        <v>2059</v>
      </c>
      <c r="C4" s="31" t="s">
        <v>2055</v>
      </c>
      <c r="D4" s="31" t="s">
        <v>2056</v>
      </c>
      <c r="E4" s="31" t="s">
        <v>2057</v>
      </c>
      <c r="F4" s="31" t="s">
        <v>2058</v>
      </c>
      <c r="G4" s="32" t="s">
        <v>2060</v>
      </c>
      <c r="H4" s="33"/>
      <c r="I4" s="31" t="s">
        <v>2055</v>
      </c>
      <c r="J4" s="31" t="s">
        <v>2056</v>
      </c>
      <c r="K4" s="31" t="s">
        <v>2057</v>
      </c>
      <c r="L4" s="31" t="s">
        <v>2058</v>
      </c>
      <c r="M4" s="33"/>
      <c r="N4" s="32" t="s">
        <v>2072</v>
      </c>
      <c r="O4" s="32" t="s">
        <v>2073</v>
      </c>
      <c r="P4" s="33"/>
      <c r="Q4" s="32" t="s">
        <v>2074</v>
      </c>
      <c r="R4" s="32" t="s">
        <v>2075</v>
      </c>
    </row>
    <row r="5" spans="1:18" x14ac:dyDescent="0.25">
      <c r="A5" s="5">
        <v>11</v>
      </c>
      <c r="B5" s="36" t="s">
        <v>2061</v>
      </c>
      <c r="C5" s="5">
        <f>COUNTIF('VVŠ+StVŠ'!$H:$H,CONCATENATE('Pražské VVŠ'!$A5,'Pražské VVŠ'!C$4,"P"))</f>
        <v>43</v>
      </c>
      <c r="D5" s="5">
        <f>COUNTIF('VVŠ+StVŠ'!$H:$H,CONCATENATE('Pražské VVŠ'!$A5,'Pražské VVŠ'!D$4,"P"))</f>
        <v>37</v>
      </c>
      <c r="E5" s="5">
        <f>COUNTIF('VVŠ+StVŠ'!$H:$H,CONCATENATE('Pražské VVŠ'!$A5,'Pražské VVŠ'!E$4,"P"))</f>
        <v>31</v>
      </c>
      <c r="F5" s="5">
        <f>COUNTIF('VVŠ+StVŠ'!$H:$H,CONCATENATE('Pražské VVŠ'!$A5,'Pražské VVŠ'!F$4,"P"))</f>
        <v>34</v>
      </c>
      <c r="G5" s="5">
        <f t="shared" ref="G5:G19" si="0">SUM(C5:F5)</f>
        <v>145</v>
      </c>
      <c r="I5" s="7">
        <f t="shared" ref="I5:L19" si="1">C5/$G5</f>
        <v>0.29655172413793102</v>
      </c>
      <c r="J5" s="7">
        <f t="shared" ref="J5:L10" si="2">D5/$G5</f>
        <v>0.25517241379310346</v>
      </c>
      <c r="K5" s="7">
        <f t="shared" si="2"/>
        <v>0.21379310344827587</v>
      </c>
      <c r="L5" s="7">
        <f t="shared" si="2"/>
        <v>0.23448275862068965</v>
      </c>
      <c r="N5" s="8">
        <f t="shared" ref="N5:O19" si="3">I5+K5</f>
        <v>0.51034482758620692</v>
      </c>
      <c r="O5" s="8">
        <f t="shared" si="3"/>
        <v>0.48965517241379308</v>
      </c>
      <c r="Q5" s="8">
        <f t="shared" ref="Q5:Q19" si="4">I5+J5</f>
        <v>0.55172413793103448</v>
      </c>
      <c r="R5" s="8">
        <f t="shared" ref="R5:R19" si="5">K5+L5</f>
        <v>0.44827586206896552</v>
      </c>
    </row>
    <row r="6" spans="1:18" x14ac:dyDescent="0.25">
      <c r="A6" s="5">
        <v>12</v>
      </c>
      <c r="B6" s="36" t="s">
        <v>2062</v>
      </c>
      <c r="C6" s="5">
        <f>COUNTIF('VVŠ+StVŠ'!$H:$H,CONCATENATE('Pražské VVŠ'!$A6,'Pražské VVŠ'!C$4,"P"))</f>
        <v>25</v>
      </c>
      <c r="D6" s="5">
        <f>COUNTIF('VVŠ+StVŠ'!$H:$H,CONCATENATE('Pražské VVŠ'!$A6,'Pražské VVŠ'!D$4,"P"))</f>
        <v>27</v>
      </c>
      <c r="E6" s="5">
        <f>COUNTIF('VVŠ+StVŠ'!$H:$H,CONCATENATE('Pražské VVŠ'!$A6,'Pražské VVŠ'!E$4,"P"))</f>
        <v>16</v>
      </c>
      <c r="F6" s="5">
        <f>COUNTIF('VVŠ+StVŠ'!$H:$H,CONCATENATE('Pražské VVŠ'!$A6,'Pražské VVŠ'!F$4,"P"))</f>
        <v>15</v>
      </c>
      <c r="G6" s="5">
        <f t="shared" si="0"/>
        <v>83</v>
      </c>
      <c r="I6" s="7">
        <f t="shared" si="1"/>
        <v>0.30120481927710846</v>
      </c>
      <c r="J6" s="7">
        <f t="shared" si="2"/>
        <v>0.3253012048192771</v>
      </c>
      <c r="K6" s="7">
        <f t="shared" si="2"/>
        <v>0.19277108433734941</v>
      </c>
      <c r="L6" s="7">
        <f t="shared" si="2"/>
        <v>0.18072289156626506</v>
      </c>
      <c r="N6" s="8">
        <f t="shared" si="3"/>
        <v>0.49397590361445787</v>
      </c>
      <c r="O6" s="8">
        <f t="shared" si="3"/>
        <v>0.50602409638554213</v>
      </c>
      <c r="Q6" s="8">
        <f t="shared" si="4"/>
        <v>0.62650602409638556</v>
      </c>
      <c r="R6" s="8">
        <f t="shared" si="5"/>
        <v>0.37349397590361444</v>
      </c>
    </row>
    <row r="7" spans="1:18" x14ac:dyDescent="0.25">
      <c r="A7" s="5">
        <v>13</v>
      </c>
      <c r="B7" s="36" t="s">
        <v>1633</v>
      </c>
      <c r="C7" s="5">
        <f>COUNTIF('VVŠ+StVŠ'!$H:$H,CONCATENATE('Pražské VVŠ'!$A7,'Pražské VVŠ'!C$4,"P"))</f>
        <v>21</v>
      </c>
      <c r="D7" s="5">
        <f>COUNTIF('VVŠ+StVŠ'!$H:$H,CONCATENATE('Pražské VVŠ'!$A7,'Pražské VVŠ'!D$4,"P"))</f>
        <v>27</v>
      </c>
      <c r="E7" s="5">
        <f>COUNTIF('VVŠ+StVŠ'!$H:$H,CONCATENATE('Pražské VVŠ'!$A7,'Pražské VVŠ'!E$4,"P"))</f>
        <v>20</v>
      </c>
      <c r="F7" s="5">
        <f>COUNTIF('VVŠ+StVŠ'!$H:$H,CONCATENATE('Pražské VVŠ'!$A7,'Pražské VVŠ'!F$4,"P"))</f>
        <v>17</v>
      </c>
      <c r="G7" s="5">
        <f t="shared" si="0"/>
        <v>85</v>
      </c>
      <c r="I7" s="7">
        <f t="shared" si="1"/>
        <v>0.24705882352941178</v>
      </c>
      <c r="J7" s="7">
        <f t="shared" si="2"/>
        <v>0.31764705882352939</v>
      </c>
      <c r="K7" s="7">
        <f t="shared" si="2"/>
        <v>0.23529411764705882</v>
      </c>
      <c r="L7" s="7">
        <f t="shared" si="2"/>
        <v>0.2</v>
      </c>
      <c r="N7" s="8">
        <f t="shared" si="3"/>
        <v>0.4823529411764706</v>
      </c>
      <c r="O7" s="8">
        <f t="shared" si="3"/>
        <v>0.51764705882352935</v>
      </c>
      <c r="Q7" s="8">
        <f t="shared" si="4"/>
        <v>0.56470588235294117</v>
      </c>
      <c r="R7" s="8">
        <f t="shared" si="5"/>
        <v>0.43529411764705883</v>
      </c>
    </row>
    <row r="8" spans="1:18" x14ac:dyDescent="0.25">
      <c r="A8" s="5">
        <v>14</v>
      </c>
      <c r="B8" s="36" t="s">
        <v>2063</v>
      </c>
      <c r="C8" s="5">
        <f>COUNTIF('VVŠ+StVŠ'!$H:$H,CONCATENATE('Pražské VVŠ'!$A8,'Pražské VVŠ'!C$4,"P"))</f>
        <v>39</v>
      </c>
      <c r="D8" s="5">
        <f>COUNTIF('VVŠ+StVŠ'!$H:$H,CONCATENATE('Pražské VVŠ'!$A8,'Pražské VVŠ'!D$4,"P"))</f>
        <v>30</v>
      </c>
      <c r="E8" s="5">
        <f>COUNTIF('VVŠ+StVŠ'!$H:$H,CONCATENATE('Pražské VVŠ'!$A8,'Pražské VVŠ'!E$4,"P"))</f>
        <v>19</v>
      </c>
      <c r="F8" s="5">
        <f>COUNTIF('VVŠ+StVŠ'!$H:$H,CONCATENATE('Pražské VVŠ'!$A8,'Pražské VVŠ'!F$4,"P"))</f>
        <v>17</v>
      </c>
      <c r="G8" s="5">
        <f t="shared" si="0"/>
        <v>105</v>
      </c>
      <c r="I8" s="7">
        <f t="shared" si="1"/>
        <v>0.37142857142857144</v>
      </c>
      <c r="J8" s="7">
        <f t="shared" si="2"/>
        <v>0.2857142857142857</v>
      </c>
      <c r="K8" s="7">
        <f t="shared" si="2"/>
        <v>0.18095238095238095</v>
      </c>
      <c r="L8" s="7">
        <f t="shared" si="2"/>
        <v>0.16190476190476191</v>
      </c>
      <c r="N8" s="8">
        <f t="shared" si="3"/>
        <v>0.55238095238095242</v>
      </c>
      <c r="O8" s="8">
        <f t="shared" si="3"/>
        <v>0.44761904761904758</v>
      </c>
      <c r="Q8" s="8">
        <f t="shared" si="4"/>
        <v>0.65714285714285714</v>
      </c>
      <c r="R8" s="8">
        <f t="shared" si="5"/>
        <v>0.34285714285714286</v>
      </c>
    </row>
    <row r="9" spans="1:18" x14ac:dyDescent="0.25">
      <c r="A9" s="5">
        <v>15</v>
      </c>
      <c r="B9" s="36" t="s">
        <v>2064</v>
      </c>
      <c r="C9" s="5">
        <f>COUNTIF('VVŠ+StVŠ'!$H:$H,CONCATENATE('Pražské VVŠ'!$A9,'Pražské VVŠ'!C$4,"P"))</f>
        <v>36</v>
      </c>
      <c r="D9" s="5">
        <f>COUNTIF('VVŠ+StVŠ'!$H:$H,CONCATENATE('Pražské VVŠ'!$A9,'Pražské VVŠ'!D$4,"P"))</f>
        <v>22</v>
      </c>
      <c r="E9" s="5">
        <f>COUNTIF('VVŠ+StVŠ'!$H:$H,CONCATENATE('Pražské VVŠ'!$A9,'Pražské VVŠ'!E$4,"P"))</f>
        <v>14</v>
      </c>
      <c r="F9" s="5">
        <f>COUNTIF('VVŠ+StVŠ'!$H:$H,CONCATENATE('Pražské VVŠ'!$A9,'Pražské VVŠ'!F$4,"P"))</f>
        <v>18</v>
      </c>
      <c r="G9" s="5">
        <f t="shared" si="0"/>
        <v>90</v>
      </c>
      <c r="I9" s="7">
        <f t="shared" si="1"/>
        <v>0.4</v>
      </c>
      <c r="J9" s="7">
        <f t="shared" si="2"/>
        <v>0.24444444444444444</v>
      </c>
      <c r="K9" s="7">
        <f t="shared" si="2"/>
        <v>0.15555555555555556</v>
      </c>
      <c r="L9" s="7">
        <f t="shared" si="2"/>
        <v>0.2</v>
      </c>
      <c r="N9" s="8">
        <f t="shared" si="3"/>
        <v>0.55555555555555558</v>
      </c>
      <c r="O9" s="8">
        <f t="shared" si="3"/>
        <v>0.44444444444444442</v>
      </c>
      <c r="Q9" s="8">
        <f t="shared" si="4"/>
        <v>0.64444444444444449</v>
      </c>
      <c r="R9" s="8">
        <f t="shared" si="5"/>
        <v>0.35555555555555557</v>
      </c>
    </row>
    <row r="10" spans="1:18" x14ac:dyDescent="0.25">
      <c r="A10" s="5">
        <v>16</v>
      </c>
      <c r="B10" s="36" t="s">
        <v>2065</v>
      </c>
      <c r="C10" s="5">
        <f>COUNTIF('VVŠ+StVŠ'!$H:$H,CONCATENATE('Pražské VVŠ'!$A10,'Pražské VVŠ'!C$4,"P"))</f>
        <v>23</v>
      </c>
      <c r="D10" s="5">
        <f>COUNTIF('VVŠ+StVŠ'!$H:$H,CONCATENATE('Pražské VVŠ'!$A10,'Pražské VVŠ'!D$4,"P"))</f>
        <v>24</v>
      </c>
      <c r="E10" s="5">
        <f>COUNTIF('VVŠ+StVŠ'!$H:$H,CONCATENATE('Pražské VVŠ'!$A10,'Pražské VVŠ'!E$4,"P"))</f>
        <v>19</v>
      </c>
      <c r="F10" s="5">
        <f>COUNTIF('VVŠ+StVŠ'!$H:$H,CONCATENATE('Pražské VVŠ'!$A10,'Pražské VVŠ'!F$4,"P"))</f>
        <v>13</v>
      </c>
      <c r="G10" s="5">
        <f t="shared" si="0"/>
        <v>79</v>
      </c>
      <c r="I10" s="7">
        <f t="shared" si="1"/>
        <v>0.29113924050632911</v>
      </c>
      <c r="J10" s="7">
        <f t="shared" si="2"/>
        <v>0.30379746835443039</v>
      </c>
      <c r="K10" s="7">
        <f t="shared" si="2"/>
        <v>0.24050632911392406</v>
      </c>
      <c r="L10" s="7">
        <f t="shared" si="2"/>
        <v>0.16455696202531644</v>
      </c>
      <c r="N10" s="8">
        <f t="shared" si="3"/>
        <v>0.53164556962025311</v>
      </c>
      <c r="O10" s="8">
        <f t="shared" si="3"/>
        <v>0.46835443037974683</v>
      </c>
      <c r="Q10" s="8">
        <f t="shared" si="4"/>
        <v>0.59493670886075956</v>
      </c>
      <c r="R10" s="8">
        <f t="shared" si="5"/>
        <v>0.4050632911392405</v>
      </c>
    </row>
    <row r="11" spans="1:18" x14ac:dyDescent="0.25">
      <c r="A11" s="9">
        <v>17</v>
      </c>
      <c r="B11" s="37" t="s">
        <v>2069</v>
      </c>
      <c r="C11" s="9">
        <f>COUNTIF('VVŠ+StVŠ'!$H:$H,CONCATENATE('Pražské VVŠ'!$A11,'Pražské VVŠ'!C$4,"P"))</f>
        <v>28</v>
      </c>
      <c r="D11" s="9">
        <f>COUNTIF('VVŠ+StVŠ'!$H:$H,CONCATENATE('Pražské VVŠ'!$A11,'Pražské VVŠ'!D$4,"P"))</f>
        <v>38</v>
      </c>
      <c r="E11" s="9">
        <f>COUNTIF('VVŠ+StVŠ'!$H:$H,CONCATENATE('Pražské VVŠ'!$A11,'Pražské VVŠ'!E$4,"P"))</f>
        <v>22</v>
      </c>
      <c r="F11" s="9">
        <f>COUNTIF('VVŠ+StVŠ'!$H:$H,CONCATENATE('Pražské VVŠ'!$A11,'Pražské VVŠ'!F$4,"P"))</f>
        <v>25</v>
      </c>
      <c r="G11" s="9">
        <f t="shared" si="0"/>
        <v>113</v>
      </c>
      <c r="I11" s="12">
        <f t="shared" si="1"/>
        <v>0.24778761061946902</v>
      </c>
      <c r="J11" s="12">
        <f t="shared" si="1"/>
        <v>0.33628318584070799</v>
      </c>
      <c r="K11" s="12">
        <f t="shared" si="1"/>
        <v>0.19469026548672566</v>
      </c>
      <c r="L11" s="12">
        <f t="shared" si="1"/>
        <v>0.22123893805309736</v>
      </c>
      <c r="N11" s="13">
        <f t="shared" si="3"/>
        <v>0.44247787610619471</v>
      </c>
      <c r="O11" s="13">
        <f t="shared" si="3"/>
        <v>0.55752212389380529</v>
      </c>
      <c r="Q11" s="13">
        <f t="shared" si="4"/>
        <v>0.58407079646017701</v>
      </c>
      <c r="R11" s="13">
        <f t="shared" si="5"/>
        <v>0.41592920353982299</v>
      </c>
    </row>
    <row r="12" spans="1:18" x14ac:dyDescent="0.25">
      <c r="A12" s="9">
        <v>18</v>
      </c>
      <c r="B12" s="37" t="s">
        <v>2070</v>
      </c>
      <c r="C12" s="9">
        <f>COUNTIF('VVŠ+StVŠ'!$H:$H,CONCATENATE('Pražské VVŠ'!$A12,'Pražské VVŠ'!C$4,"P"))</f>
        <v>47</v>
      </c>
      <c r="D12" s="9">
        <f>COUNTIF('VVŠ+StVŠ'!$H:$H,CONCATENATE('Pražské VVŠ'!$A12,'Pražské VVŠ'!D$4,"P"))</f>
        <v>32</v>
      </c>
      <c r="E12" s="9">
        <f>COUNTIF('VVŠ+StVŠ'!$H:$H,CONCATENATE('Pražské VVŠ'!$A12,'Pražské VVŠ'!E$4,"P"))</f>
        <v>29</v>
      </c>
      <c r="F12" s="9">
        <f>COUNTIF('VVŠ+StVŠ'!$H:$H,CONCATENATE('Pražské VVŠ'!$A12,'Pražské VVŠ'!F$4,"P"))</f>
        <v>21</v>
      </c>
      <c r="G12" s="9">
        <f t="shared" si="0"/>
        <v>129</v>
      </c>
      <c r="I12" s="12">
        <f t="shared" si="1"/>
        <v>0.36434108527131781</v>
      </c>
      <c r="J12" s="12">
        <f t="shared" si="1"/>
        <v>0.24806201550387597</v>
      </c>
      <c r="K12" s="12">
        <f t="shared" si="1"/>
        <v>0.22480620155038761</v>
      </c>
      <c r="L12" s="12">
        <f t="shared" si="1"/>
        <v>0.16279069767441862</v>
      </c>
      <c r="N12" s="13">
        <f t="shared" si="3"/>
        <v>0.58914728682170536</v>
      </c>
      <c r="O12" s="13">
        <f t="shared" si="3"/>
        <v>0.41085271317829458</v>
      </c>
      <c r="Q12" s="13">
        <f t="shared" si="4"/>
        <v>0.61240310077519378</v>
      </c>
      <c r="R12" s="13">
        <f t="shared" si="5"/>
        <v>0.38759689922480622</v>
      </c>
    </row>
    <row r="13" spans="1:18" ht="30" x14ac:dyDescent="0.25">
      <c r="A13" s="9">
        <v>19</v>
      </c>
      <c r="B13" s="37" t="s">
        <v>2066</v>
      </c>
      <c r="C13" s="9">
        <f>COUNTIF('VVŠ+StVŠ'!$H:$H,CONCATENATE('Pražské VVŠ'!$A13,'Pražské VVŠ'!C$4,"P"))</f>
        <v>33</v>
      </c>
      <c r="D13" s="9">
        <f>COUNTIF('VVŠ+StVŠ'!$H:$H,CONCATENATE('Pražské VVŠ'!$A13,'Pražské VVŠ'!D$4,"P"))</f>
        <v>19</v>
      </c>
      <c r="E13" s="9">
        <f>COUNTIF('VVŠ+StVŠ'!$H:$H,CONCATENATE('Pražské VVŠ'!$A13,'Pražské VVŠ'!E$4,"P"))</f>
        <v>16</v>
      </c>
      <c r="F13" s="9">
        <f>COUNTIF('VVŠ+StVŠ'!$H:$H,CONCATENATE('Pražské VVŠ'!$A13,'Pražské VVŠ'!F$4,"P"))</f>
        <v>17</v>
      </c>
      <c r="G13" s="9">
        <f t="shared" si="0"/>
        <v>85</v>
      </c>
      <c r="I13" s="12">
        <f t="shared" si="1"/>
        <v>0.38823529411764707</v>
      </c>
      <c r="J13" s="12">
        <f t="shared" si="1"/>
        <v>0.22352941176470589</v>
      </c>
      <c r="K13" s="12">
        <f t="shared" si="1"/>
        <v>0.18823529411764706</v>
      </c>
      <c r="L13" s="12">
        <f t="shared" si="1"/>
        <v>0.2</v>
      </c>
      <c r="N13" s="13">
        <f t="shared" si="3"/>
        <v>0.57647058823529407</v>
      </c>
      <c r="O13" s="13">
        <f t="shared" si="3"/>
        <v>0.42352941176470593</v>
      </c>
      <c r="Q13" s="13">
        <f t="shared" si="4"/>
        <v>0.61176470588235299</v>
      </c>
      <c r="R13" s="13">
        <f t="shared" si="5"/>
        <v>0.38823529411764707</v>
      </c>
    </row>
    <row r="14" spans="1:18" ht="30" x14ac:dyDescent="0.25">
      <c r="A14" s="9">
        <v>20</v>
      </c>
      <c r="B14" s="37" t="s">
        <v>2067</v>
      </c>
      <c r="C14" s="9">
        <f>COUNTIF('VVŠ+StVŠ'!$H:$H,CONCATENATE('Pražské VVŠ'!$A14,'Pražské VVŠ'!C$4,"P"))</f>
        <v>38</v>
      </c>
      <c r="D14" s="9">
        <f>COUNTIF('VVŠ+StVŠ'!$H:$H,CONCATENATE('Pražské VVŠ'!$A14,'Pražské VVŠ'!D$4,"P"))</f>
        <v>30</v>
      </c>
      <c r="E14" s="9">
        <f>COUNTIF('VVŠ+StVŠ'!$H:$H,CONCATENATE('Pražské VVŠ'!$A14,'Pražské VVŠ'!E$4,"P"))</f>
        <v>26</v>
      </c>
      <c r="F14" s="9">
        <f>COUNTIF('VVŠ+StVŠ'!$H:$H,CONCATENATE('Pražské VVŠ'!$A14,'Pražské VVŠ'!F$4,"P"))</f>
        <v>17</v>
      </c>
      <c r="G14" s="9">
        <f t="shared" si="0"/>
        <v>111</v>
      </c>
      <c r="I14" s="12">
        <f t="shared" si="1"/>
        <v>0.34234234234234234</v>
      </c>
      <c r="J14" s="12">
        <f t="shared" si="1"/>
        <v>0.27027027027027029</v>
      </c>
      <c r="K14" s="12">
        <f t="shared" si="1"/>
        <v>0.23423423423423423</v>
      </c>
      <c r="L14" s="12">
        <f t="shared" si="1"/>
        <v>0.15315315315315314</v>
      </c>
      <c r="N14" s="13">
        <f t="shared" si="3"/>
        <v>0.57657657657657657</v>
      </c>
      <c r="O14" s="13">
        <f t="shared" si="3"/>
        <v>0.42342342342342343</v>
      </c>
      <c r="Q14" s="13">
        <f t="shared" si="4"/>
        <v>0.61261261261261257</v>
      </c>
      <c r="R14" s="13">
        <f t="shared" si="5"/>
        <v>0.38738738738738737</v>
      </c>
    </row>
    <row r="15" spans="1:18" x14ac:dyDescent="0.25">
      <c r="A15" s="9">
        <v>21</v>
      </c>
      <c r="B15" s="37" t="s">
        <v>2068</v>
      </c>
      <c r="C15" s="9">
        <f>COUNTIF('VVŠ+StVŠ'!$H:$H,CONCATENATE('Pražské VVŠ'!$A15,'Pražské VVŠ'!C$4,"P"))</f>
        <v>36</v>
      </c>
      <c r="D15" s="9">
        <f>COUNTIF('VVŠ+StVŠ'!$H:$H,CONCATENATE('Pražské VVŠ'!$A15,'Pražské VVŠ'!D$4,"P"))</f>
        <v>21</v>
      </c>
      <c r="E15" s="9">
        <f>COUNTIF('VVŠ+StVŠ'!$H:$H,CONCATENATE('Pražské VVŠ'!$A15,'Pražské VVŠ'!E$4,"P"))</f>
        <v>21</v>
      </c>
      <c r="F15" s="9">
        <f>COUNTIF('VVŠ+StVŠ'!$H:$H,CONCATENATE('Pražské VVŠ'!$A15,'Pražské VVŠ'!F$4,"P"))</f>
        <v>13</v>
      </c>
      <c r="G15" s="9">
        <f t="shared" si="0"/>
        <v>91</v>
      </c>
      <c r="I15" s="12">
        <f t="shared" si="1"/>
        <v>0.39560439560439559</v>
      </c>
      <c r="J15" s="12">
        <f t="shared" si="1"/>
        <v>0.23076923076923078</v>
      </c>
      <c r="K15" s="12">
        <f t="shared" si="1"/>
        <v>0.23076923076923078</v>
      </c>
      <c r="L15" s="12">
        <f t="shared" si="1"/>
        <v>0.14285714285714285</v>
      </c>
      <c r="N15" s="13">
        <f t="shared" si="3"/>
        <v>0.62637362637362637</v>
      </c>
      <c r="O15" s="13">
        <f t="shared" si="3"/>
        <v>0.37362637362637363</v>
      </c>
      <c r="Q15" s="13">
        <f t="shared" si="4"/>
        <v>0.62637362637362637</v>
      </c>
      <c r="R15" s="13">
        <f t="shared" si="5"/>
        <v>0.37362637362637363</v>
      </c>
    </row>
    <row r="16" spans="1:18" x14ac:dyDescent="0.25">
      <c r="A16" s="9">
        <v>22</v>
      </c>
      <c r="B16" s="37" t="s">
        <v>2071</v>
      </c>
      <c r="C16" s="9">
        <f>COUNTIF('VVŠ+StVŠ'!$H:$H,CONCATENATE('Pražské VVŠ'!$A16,'Pražské VVŠ'!C$4,"P"))</f>
        <v>32</v>
      </c>
      <c r="D16" s="9">
        <f>COUNTIF('VVŠ+StVŠ'!$H:$H,CONCATENATE('Pražské VVŠ'!$A16,'Pražské VVŠ'!D$4,"P"))</f>
        <v>32</v>
      </c>
      <c r="E16" s="9">
        <f>COUNTIF('VVŠ+StVŠ'!$H:$H,CONCATENATE('Pražské VVŠ'!$A16,'Pražské VVŠ'!E$4,"P"))</f>
        <v>23</v>
      </c>
      <c r="F16" s="9">
        <f>COUNTIF('VVŠ+StVŠ'!$H:$H,CONCATENATE('Pražské VVŠ'!$A16,'Pražské VVŠ'!F$4,"P"))</f>
        <v>24</v>
      </c>
      <c r="G16" s="9">
        <f t="shared" si="0"/>
        <v>111</v>
      </c>
      <c r="I16" s="12">
        <f t="shared" si="1"/>
        <v>0.28828828828828829</v>
      </c>
      <c r="J16" s="12">
        <f t="shared" si="1"/>
        <v>0.28828828828828829</v>
      </c>
      <c r="K16" s="12">
        <f t="shared" si="1"/>
        <v>0.2072072072072072</v>
      </c>
      <c r="L16" s="12">
        <f t="shared" si="1"/>
        <v>0.21621621621621623</v>
      </c>
      <c r="N16" s="13">
        <f t="shared" si="3"/>
        <v>0.49549549549549549</v>
      </c>
      <c r="O16" s="13">
        <f t="shared" si="3"/>
        <v>0.50450450450450446</v>
      </c>
      <c r="Q16" s="13">
        <f t="shared" si="4"/>
        <v>0.57657657657657657</v>
      </c>
      <c r="R16" s="13">
        <f t="shared" si="5"/>
        <v>0.42342342342342343</v>
      </c>
    </row>
    <row r="17" spans="1:18" x14ac:dyDescent="0.25">
      <c r="A17" s="9">
        <v>491</v>
      </c>
      <c r="B17" s="37" t="s">
        <v>2078</v>
      </c>
      <c r="C17" s="9">
        <f>COUNTIF('VVŠ+StVŠ'!$H:$H,CONCATENATE('Pražské VVŠ'!$A17,'Pražské VVŠ'!C$4,"P"))</f>
        <v>2</v>
      </c>
      <c r="D17" s="9">
        <f>COUNTIF('VVŠ+StVŠ'!$H:$H,CONCATENATE('Pražské VVŠ'!$A17,'Pražské VVŠ'!D$4,"P"))</f>
        <v>8</v>
      </c>
      <c r="E17" s="9">
        <f>COUNTIF('VVŠ+StVŠ'!$H:$H,CONCATENATE('Pražské VVŠ'!$A17,'Pražské VVŠ'!E$4,"P"))</f>
        <v>1</v>
      </c>
      <c r="F17" s="9">
        <f>COUNTIF('VVŠ+StVŠ'!$H:$H,CONCATENATE('Pražské VVŠ'!$A17,'Pražské VVŠ'!F$4,"P"))</f>
        <v>4</v>
      </c>
      <c r="G17" s="9">
        <f t="shared" si="0"/>
        <v>15</v>
      </c>
      <c r="I17" s="12">
        <f t="shared" si="1"/>
        <v>0.13333333333333333</v>
      </c>
      <c r="J17" s="12">
        <f t="shared" si="1"/>
        <v>0.53333333333333333</v>
      </c>
      <c r="K17" s="12">
        <f t="shared" si="1"/>
        <v>6.6666666666666666E-2</v>
      </c>
      <c r="L17" s="12">
        <f t="shared" si="1"/>
        <v>0.26666666666666666</v>
      </c>
      <c r="N17" s="13">
        <f t="shared" si="3"/>
        <v>0.2</v>
      </c>
      <c r="O17" s="13">
        <f t="shared" si="3"/>
        <v>0.8</v>
      </c>
      <c r="Q17" s="13">
        <f t="shared" si="4"/>
        <v>0.66666666666666663</v>
      </c>
      <c r="R17" s="13">
        <f t="shared" si="5"/>
        <v>0.33333333333333331</v>
      </c>
    </row>
    <row r="18" spans="1:18" x14ac:dyDescent="0.25">
      <c r="A18" s="5">
        <v>501</v>
      </c>
      <c r="B18" s="36" t="s">
        <v>2079</v>
      </c>
      <c r="C18" s="5">
        <f>COUNTIF('VVŠ+StVŠ'!$H:$H,CONCATENATE('Pražské VVŠ'!$A18,'Pražské VVŠ'!C$4,"P"))</f>
        <v>1</v>
      </c>
      <c r="D18" s="5">
        <f>COUNTIF('VVŠ+StVŠ'!$H:$H,CONCATENATE('Pražské VVŠ'!$A18,'Pražské VVŠ'!D$4,"P"))</f>
        <v>4</v>
      </c>
      <c r="E18" s="5">
        <f>COUNTIF('VVŠ+StVŠ'!$H:$H,CONCATENATE('Pražské VVŠ'!$A18,'Pražské VVŠ'!E$4,"P"))</f>
        <v>2</v>
      </c>
      <c r="F18" s="5">
        <f>COUNTIF('VVŠ+StVŠ'!$H:$H,CONCATENATE('Pražské VVŠ'!$A18,'Pražské VVŠ'!F$4,"P"))</f>
        <v>2</v>
      </c>
      <c r="G18" s="5">
        <f t="shared" si="0"/>
        <v>9</v>
      </c>
      <c r="I18" s="7">
        <f t="shared" si="1"/>
        <v>0.1111111111111111</v>
      </c>
      <c r="J18" s="7">
        <f t="shared" si="1"/>
        <v>0.44444444444444442</v>
      </c>
      <c r="K18" s="7">
        <f t="shared" si="1"/>
        <v>0.22222222222222221</v>
      </c>
      <c r="L18" s="7">
        <f t="shared" si="1"/>
        <v>0.22222222222222221</v>
      </c>
      <c r="N18" s="8">
        <f t="shared" si="3"/>
        <v>0.33333333333333331</v>
      </c>
      <c r="O18" s="8">
        <f t="shared" si="3"/>
        <v>0.66666666666666663</v>
      </c>
      <c r="Q18" s="8">
        <f t="shared" si="4"/>
        <v>0.55555555555555558</v>
      </c>
      <c r="R18" s="8">
        <f t="shared" si="5"/>
        <v>0.44444444444444442</v>
      </c>
    </row>
    <row r="19" spans="1:18" x14ac:dyDescent="0.25">
      <c r="A19" s="5">
        <v>511</v>
      </c>
      <c r="B19" s="36" t="s">
        <v>2080</v>
      </c>
      <c r="C19" s="5">
        <f>COUNTIF('VVŠ+StVŠ'!$H:$H,CONCATENATE('Pražské VVŠ'!$A19,'Pražské VVŠ'!C$4,"P"))</f>
        <v>7</v>
      </c>
      <c r="D19" s="5">
        <f>COUNTIF('VVŠ+StVŠ'!$H:$H,CONCATENATE('Pražské VVŠ'!$A19,'Pražské VVŠ'!D$4,"P"))</f>
        <v>5</v>
      </c>
      <c r="E19" s="5">
        <f>COUNTIF('VVŠ+StVŠ'!$H:$H,CONCATENATE('Pražské VVŠ'!$A19,'Pražské VVŠ'!E$4,"P"))</f>
        <v>5</v>
      </c>
      <c r="F19" s="5">
        <f>COUNTIF('VVŠ+StVŠ'!$H:$H,CONCATENATE('Pražské VVŠ'!$A19,'Pražské VVŠ'!F$4,"P"))</f>
        <v>5</v>
      </c>
      <c r="G19" s="5">
        <f t="shared" si="0"/>
        <v>22</v>
      </c>
      <c r="I19" s="7">
        <f t="shared" si="1"/>
        <v>0.31818181818181818</v>
      </c>
      <c r="J19" s="7">
        <f t="shared" si="1"/>
        <v>0.22727272727272727</v>
      </c>
      <c r="K19" s="7">
        <f t="shared" si="1"/>
        <v>0.22727272727272727</v>
      </c>
      <c r="L19" s="7">
        <f t="shared" si="1"/>
        <v>0.22727272727272727</v>
      </c>
      <c r="N19" s="8">
        <f t="shared" si="3"/>
        <v>0.54545454545454541</v>
      </c>
      <c r="O19" s="8">
        <f t="shared" si="3"/>
        <v>0.45454545454545453</v>
      </c>
      <c r="Q19" s="8">
        <f t="shared" si="4"/>
        <v>0.54545454545454541</v>
      </c>
      <c r="R19" s="8">
        <f t="shared" si="5"/>
        <v>0.45454545454545453</v>
      </c>
    </row>
    <row r="21" spans="1:18" x14ac:dyDescent="0.25">
      <c r="A21" s="31" t="s">
        <v>2986</v>
      </c>
      <c r="B21" s="40" t="s">
        <v>2987</v>
      </c>
      <c r="C21" s="31" t="s">
        <v>2055</v>
      </c>
      <c r="D21" s="31" t="s">
        <v>2056</v>
      </c>
      <c r="E21" s="31" t="s">
        <v>2057</v>
      </c>
      <c r="F21" s="31" t="s">
        <v>2058</v>
      </c>
      <c r="G21" s="32" t="s">
        <v>2060</v>
      </c>
      <c r="H21" s="33"/>
      <c r="I21" s="31" t="s">
        <v>2055</v>
      </c>
      <c r="J21" s="31" t="s">
        <v>2056</v>
      </c>
      <c r="K21" s="31" t="s">
        <v>2057</v>
      </c>
      <c r="L21" s="31" t="s">
        <v>2058</v>
      </c>
      <c r="M21" s="33"/>
      <c r="N21" s="32" t="s">
        <v>2072</v>
      </c>
      <c r="O21" s="32" t="s">
        <v>2073</v>
      </c>
      <c r="P21" s="33"/>
      <c r="Q21" s="32" t="s">
        <v>2074</v>
      </c>
      <c r="R21" s="32" t="s">
        <v>2075</v>
      </c>
    </row>
    <row r="22" spans="1:18" x14ac:dyDescent="0.25">
      <c r="A22" s="28" t="s">
        <v>2076</v>
      </c>
      <c r="B22" s="41" t="s">
        <v>2200</v>
      </c>
      <c r="C22" s="28">
        <f>SUM(C5:C10,C18,C19)</f>
        <v>195</v>
      </c>
      <c r="D22" s="28">
        <f t="shared" ref="D22:G22" si="6">SUM(D5:D10,D18,D19)</f>
        <v>176</v>
      </c>
      <c r="E22" s="28">
        <f t="shared" si="6"/>
        <v>126</v>
      </c>
      <c r="F22" s="28">
        <f t="shared" si="6"/>
        <v>121</v>
      </c>
      <c r="G22" s="28">
        <f t="shared" si="6"/>
        <v>618</v>
      </c>
      <c r="I22" s="29">
        <f t="shared" ref="I22:I23" si="7">C22/$G22</f>
        <v>0.3155339805825243</v>
      </c>
      <c r="J22" s="29">
        <f t="shared" ref="J22:L23" si="8">D22/$G22</f>
        <v>0.28478964401294499</v>
      </c>
      <c r="K22" s="29">
        <f t="shared" si="8"/>
        <v>0.20388349514563106</v>
      </c>
      <c r="L22" s="29">
        <f t="shared" si="8"/>
        <v>0.19579288025889968</v>
      </c>
      <c r="N22" s="30">
        <f t="shared" ref="N22:N23" si="9">I22+K22</f>
        <v>0.51941747572815533</v>
      </c>
      <c r="O22" s="30">
        <f t="shared" ref="O22:O23" si="10">J22+L22</f>
        <v>0.48058252427184467</v>
      </c>
      <c r="Q22" s="30">
        <f t="shared" ref="Q22:Q23" si="11">I22+J22</f>
        <v>0.60032362459546929</v>
      </c>
      <c r="R22" s="30">
        <f t="shared" ref="R22:R23" si="12">K22+L22</f>
        <v>0.39967637540453071</v>
      </c>
    </row>
    <row r="23" spans="1:18" x14ac:dyDescent="0.25">
      <c r="A23" s="9" t="s">
        <v>2077</v>
      </c>
      <c r="B23" s="39" t="s">
        <v>2198</v>
      </c>
      <c r="C23" s="9">
        <f>SUM(C11:C17)</f>
        <v>216</v>
      </c>
      <c r="D23" s="9">
        <f t="shared" ref="D23:G23" si="13">SUM(D11:D17)</f>
        <v>180</v>
      </c>
      <c r="E23" s="9">
        <f t="shared" si="13"/>
        <v>138</v>
      </c>
      <c r="F23" s="9">
        <f t="shared" si="13"/>
        <v>121</v>
      </c>
      <c r="G23" s="9">
        <f t="shared" si="13"/>
        <v>655</v>
      </c>
      <c r="I23" s="12">
        <f t="shared" si="7"/>
        <v>0.32977099236641222</v>
      </c>
      <c r="J23" s="12">
        <f t="shared" si="8"/>
        <v>0.27480916030534353</v>
      </c>
      <c r="K23" s="12">
        <f t="shared" si="8"/>
        <v>0.21068702290076335</v>
      </c>
      <c r="L23" s="12">
        <f t="shared" si="8"/>
        <v>0.18473282442748093</v>
      </c>
      <c r="N23" s="13">
        <f t="shared" si="9"/>
        <v>0.54045801526717563</v>
      </c>
      <c r="O23" s="13">
        <f t="shared" si="10"/>
        <v>0.45954198473282448</v>
      </c>
      <c r="Q23" s="13">
        <f t="shared" si="11"/>
        <v>0.6045801526717558</v>
      </c>
      <c r="R23" s="13">
        <f t="shared" si="12"/>
        <v>0.39541984732824431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zoomScale="90" zoomScaleNormal="90" workbookViewId="0"/>
  </sheetViews>
  <sheetFormatPr defaultColWidth="9.140625" defaultRowHeight="15" x14ac:dyDescent="0.25"/>
  <cols>
    <col min="1" max="1" width="20.7109375" style="1" customWidth="1"/>
    <col min="2" max="2" width="100.7109375" style="2" customWidth="1"/>
    <col min="3" max="6" width="9.140625" style="1"/>
    <col min="7" max="7" width="12.28515625" style="14" customWidth="1"/>
    <col min="8" max="8" width="1.28515625" style="19" customWidth="1"/>
    <col min="9" max="12" width="9.140625" style="14"/>
    <col min="13" max="13" width="1.28515625" style="19" customWidth="1"/>
    <col min="14" max="15" width="9.140625" style="14"/>
    <col min="16" max="16" width="1.28515625" style="19" customWidth="1"/>
    <col min="17" max="16384" width="9.140625" style="14"/>
  </cols>
  <sheetData>
    <row r="1" spans="1:18" x14ac:dyDescent="0.25">
      <c r="A1" s="3" t="s">
        <v>2984</v>
      </c>
    </row>
    <row r="3" spans="1:18" x14ac:dyDescent="0.25">
      <c r="A3" s="3" t="s">
        <v>3066</v>
      </c>
      <c r="B3" s="4"/>
    </row>
    <row r="4" spans="1:18" x14ac:dyDescent="0.25">
      <c r="A4" s="31" t="s">
        <v>2199</v>
      </c>
      <c r="B4" s="40" t="s">
        <v>2059</v>
      </c>
      <c r="C4" s="31" t="s">
        <v>2055</v>
      </c>
      <c r="D4" s="31" t="s">
        <v>2056</v>
      </c>
      <c r="E4" s="31" t="s">
        <v>2057</v>
      </c>
      <c r="F4" s="31" t="s">
        <v>2058</v>
      </c>
      <c r="G4" s="32" t="s">
        <v>2060</v>
      </c>
      <c r="H4" s="33"/>
      <c r="I4" s="31" t="s">
        <v>2055</v>
      </c>
      <c r="J4" s="31" t="s">
        <v>2056</v>
      </c>
      <c r="K4" s="31" t="s">
        <v>2057</v>
      </c>
      <c r="L4" s="31" t="s">
        <v>2058</v>
      </c>
      <c r="M4" s="33"/>
      <c r="N4" s="32" t="s">
        <v>2072</v>
      </c>
      <c r="O4" s="32" t="s">
        <v>2073</v>
      </c>
      <c r="P4" s="33"/>
      <c r="Q4" s="32" t="s">
        <v>2074</v>
      </c>
      <c r="R4" s="32" t="s">
        <v>2075</v>
      </c>
    </row>
    <row r="5" spans="1:18" x14ac:dyDescent="0.25">
      <c r="A5" s="5">
        <v>11</v>
      </c>
      <c r="B5" s="6" t="s">
        <v>2061</v>
      </c>
      <c r="C5" s="5">
        <f>COUNTIF('VVŠ+StVŠ'!$H:$H,CONCATENATE('Mimopražské VVŠ'!$A5,'Mimopražské VVŠ'!C$4,"M"))</f>
        <v>66</v>
      </c>
      <c r="D5" s="5">
        <f>COUNTIF('VVŠ+StVŠ'!$H:$H,CONCATENATE('Mimopražské VVŠ'!$A5,'Mimopražské VVŠ'!D$4,"M"))</f>
        <v>49</v>
      </c>
      <c r="E5" s="5">
        <f>COUNTIF('VVŠ+StVŠ'!$H:$H,CONCATENATE('Mimopražské VVŠ'!$A5,'Mimopražské VVŠ'!E$4,"M"))</f>
        <v>42</v>
      </c>
      <c r="F5" s="5">
        <f>COUNTIF('VVŠ+StVŠ'!$H:$H,CONCATENATE('Mimopražské VVŠ'!$A5,'Mimopražské VVŠ'!F$4,"M"))</f>
        <v>33</v>
      </c>
      <c r="G5" s="5">
        <f t="shared" ref="G5:G21" si="0">SUM(C5:F5)</f>
        <v>190</v>
      </c>
      <c r="I5" s="7">
        <f t="shared" ref="I5:L16" si="1">C5/$G5</f>
        <v>0.3473684210526316</v>
      </c>
      <c r="J5" s="7">
        <f t="shared" ref="J5:L10" si="2">D5/$G5</f>
        <v>0.25789473684210529</v>
      </c>
      <c r="K5" s="7">
        <f t="shared" si="2"/>
        <v>0.22105263157894736</v>
      </c>
      <c r="L5" s="7">
        <f t="shared" si="2"/>
        <v>0.1736842105263158</v>
      </c>
      <c r="N5" s="8">
        <f t="shared" ref="N5:O16" si="3">I5+K5</f>
        <v>0.56842105263157894</v>
      </c>
      <c r="O5" s="8">
        <f t="shared" si="3"/>
        <v>0.43157894736842106</v>
      </c>
      <c r="Q5" s="8">
        <f t="shared" ref="Q5:Q21" si="4">I5+J5</f>
        <v>0.60526315789473695</v>
      </c>
      <c r="R5" s="8">
        <f t="shared" ref="R5:R21" si="5">K5+L5</f>
        <v>0.39473684210526316</v>
      </c>
    </row>
    <row r="6" spans="1:18" x14ac:dyDescent="0.25">
      <c r="A6" s="5">
        <v>12</v>
      </c>
      <c r="B6" s="6" t="s">
        <v>2062</v>
      </c>
      <c r="C6" s="5">
        <f>COUNTIF('VVŠ+StVŠ'!$H:$H,CONCATENATE('Mimopražské VVŠ'!$A6,'Mimopražské VVŠ'!C$4,"M"))</f>
        <v>43</v>
      </c>
      <c r="D6" s="5">
        <f>COUNTIF('VVŠ+StVŠ'!$H:$H,CONCATENATE('Mimopražské VVŠ'!$A6,'Mimopražské VVŠ'!D$4,"M"))</f>
        <v>40</v>
      </c>
      <c r="E6" s="5">
        <f>COUNTIF('VVŠ+StVŠ'!$H:$H,CONCATENATE('Mimopražské VVŠ'!$A6,'Mimopražské VVŠ'!E$4,"M"))</f>
        <v>28</v>
      </c>
      <c r="F6" s="5">
        <f>COUNTIF('VVŠ+StVŠ'!$H:$H,CONCATENATE('Mimopražské VVŠ'!$A6,'Mimopražské VVŠ'!F$4,"M"))</f>
        <v>36</v>
      </c>
      <c r="G6" s="5">
        <f t="shared" si="0"/>
        <v>147</v>
      </c>
      <c r="I6" s="7">
        <f t="shared" si="1"/>
        <v>0.29251700680272108</v>
      </c>
      <c r="J6" s="7">
        <f t="shared" si="2"/>
        <v>0.27210884353741499</v>
      </c>
      <c r="K6" s="7">
        <f t="shared" si="2"/>
        <v>0.19047619047619047</v>
      </c>
      <c r="L6" s="7">
        <f t="shared" si="2"/>
        <v>0.24489795918367346</v>
      </c>
      <c r="N6" s="8">
        <f t="shared" si="3"/>
        <v>0.48299319727891155</v>
      </c>
      <c r="O6" s="8">
        <f t="shared" si="3"/>
        <v>0.51700680272108845</v>
      </c>
      <c r="Q6" s="8">
        <f t="shared" si="4"/>
        <v>0.56462585034013602</v>
      </c>
      <c r="R6" s="8">
        <f t="shared" si="5"/>
        <v>0.43537414965986393</v>
      </c>
    </row>
    <row r="7" spans="1:18" x14ac:dyDescent="0.25">
      <c r="A7" s="5">
        <v>13</v>
      </c>
      <c r="B7" s="6" t="s">
        <v>1633</v>
      </c>
      <c r="C7" s="5">
        <f>COUNTIF('VVŠ+StVŠ'!$H:$H,CONCATENATE('Mimopražské VVŠ'!$A7,'Mimopražské VVŠ'!C$4,"M"))</f>
        <v>56</v>
      </c>
      <c r="D7" s="5">
        <f>COUNTIF('VVŠ+StVŠ'!$H:$H,CONCATENATE('Mimopražské VVŠ'!$A7,'Mimopražské VVŠ'!D$4,"M"))</f>
        <v>64</v>
      </c>
      <c r="E7" s="5">
        <f>COUNTIF('VVŠ+StVŠ'!$H:$H,CONCATENATE('Mimopražské VVŠ'!$A7,'Mimopražské VVŠ'!E$4,"M"))</f>
        <v>38</v>
      </c>
      <c r="F7" s="5">
        <f>COUNTIF('VVŠ+StVŠ'!$H:$H,CONCATENATE('Mimopražské VVŠ'!$A7,'Mimopražské VVŠ'!F$4,"M"))</f>
        <v>43</v>
      </c>
      <c r="G7" s="5">
        <f t="shared" si="0"/>
        <v>201</v>
      </c>
      <c r="I7" s="7">
        <f t="shared" si="1"/>
        <v>0.27860696517412936</v>
      </c>
      <c r="J7" s="7">
        <f t="shared" si="2"/>
        <v>0.31840796019900497</v>
      </c>
      <c r="K7" s="7">
        <f t="shared" si="2"/>
        <v>0.1890547263681592</v>
      </c>
      <c r="L7" s="7">
        <f t="shared" si="2"/>
        <v>0.21393034825870647</v>
      </c>
      <c r="N7" s="8">
        <f t="shared" si="3"/>
        <v>0.46766169154228854</v>
      </c>
      <c r="O7" s="8">
        <f t="shared" si="3"/>
        <v>0.53233830845771146</v>
      </c>
      <c r="Q7" s="8">
        <f t="shared" si="4"/>
        <v>0.59701492537313428</v>
      </c>
      <c r="R7" s="8">
        <f t="shared" si="5"/>
        <v>0.40298507462686567</v>
      </c>
    </row>
    <row r="8" spans="1:18" x14ac:dyDescent="0.25">
      <c r="A8" s="5">
        <v>14</v>
      </c>
      <c r="B8" s="6" t="s">
        <v>2063</v>
      </c>
      <c r="C8" s="5">
        <f>COUNTIF('VVŠ+StVŠ'!$H:$H,CONCATENATE('Mimopražské VVŠ'!$A8,'Mimopražské VVŠ'!C$4,"M"))</f>
        <v>47</v>
      </c>
      <c r="D8" s="5">
        <f>COUNTIF('VVŠ+StVŠ'!$H:$H,CONCATENATE('Mimopražské VVŠ'!$A8,'Mimopražské VVŠ'!D$4,"M"))</f>
        <v>32</v>
      </c>
      <c r="E8" s="5">
        <f>COUNTIF('VVŠ+StVŠ'!$H:$H,CONCATENATE('Mimopražské VVŠ'!$A8,'Mimopražské VVŠ'!E$4,"M"))</f>
        <v>27</v>
      </c>
      <c r="F8" s="5">
        <f>COUNTIF('VVŠ+StVŠ'!$H:$H,CONCATENATE('Mimopražské VVŠ'!$A8,'Mimopražské VVŠ'!F$4,"M"))</f>
        <v>24</v>
      </c>
      <c r="G8" s="5">
        <f t="shared" si="0"/>
        <v>130</v>
      </c>
      <c r="I8" s="7">
        <f t="shared" si="1"/>
        <v>0.36153846153846153</v>
      </c>
      <c r="J8" s="7">
        <f t="shared" si="2"/>
        <v>0.24615384615384617</v>
      </c>
      <c r="K8" s="7">
        <f t="shared" si="2"/>
        <v>0.2076923076923077</v>
      </c>
      <c r="L8" s="7">
        <f t="shared" si="2"/>
        <v>0.18461538461538463</v>
      </c>
      <c r="N8" s="8">
        <f t="shared" si="3"/>
        <v>0.56923076923076921</v>
      </c>
      <c r="O8" s="8">
        <f t="shared" si="3"/>
        <v>0.43076923076923079</v>
      </c>
      <c r="Q8" s="8">
        <f t="shared" si="4"/>
        <v>0.60769230769230775</v>
      </c>
      <c r="R8" s="8">
        <f t="shared" si="5"/>
        <v>0.39230769230769236</v>
      </c>
    </row>
    <row r="9" spans="1:18" x14ac:dyDescent="0.25">
      <c r="A9" s="5">
        <v>15</v>
      </c>
      <c r="B9" s="6" t="s">
        <v>2064</v>
      </c>
      <c r="C9" s="5">
        <f>COUNTIF('VVŠ+StVŠ'!$H:$H,CONCATENATE('Mimopražské VVŠ'!$A9,'Mimopražské VVŠ'!C$4,"M"))</f>
        <v>68</v>
      </c>
      <c r="D9" s="5">
        <f>COUNTIF('VVŠ+StVŠ'!$H:$H,CONCATENATE('Mimopražské VVŠ'!$A9,'Mimopražské VVŠ'!D$4,"M"))</f>
        <v>53</v>
      </c>
      <c r="E9" s="5">
        <f>COUNTIF('VVŠ+StVŠ'!$H:$H,CONCATENATE('Mimopražské VVŠ'!$A9,'Mimopražské VVŠ'!E$4,"M"))</f>
        <v>40</v>
      </c>
      <c r="F9" s="5">
        <f>COUNTIF('VVŠ+StVŠ'!$H:$H,CONCATENATE('Mimopražské VVŠ'!$A9,'Mimopražské VVŠ'!F$4,"M"))</f>
        <v>32</v>
      </c>
      <c r="G9" s="5">
        <f t="shared" si="0"/>
        <v>193</v>
      </c>
      <c r="I9" s="7">
        <f t="shared" si="1"/>
        <v>0.35233160621761656</v>
      </c>
      <c r="J9" s="7">
        <f t="shared" si="2"/>
        <v>0.27461139896373055</v>
      </c>
      <c r="K9" s="7">
        <f t="shared" si="2"/>
        <v>0.20725388601036268</v>
      </c>
      <c r="L9" s="7">
        <f t="shared" si="2"/>
        <v>0.16580310880829016</v>
      </c>
      <c r="N9" s="8">
        <f t="shared" si="3"/>
        <v>0.55958549222797926</v>
      </c>
      <c r="O9" s="8">
        <f t="shared" si="3"/>
        <v>0.44041450777202074</v>
      </c>
      <c r="Q9" s="8">
        <f t="shared" si="4"/>
        <v>0.62694300518134716</v>
      </c>
      <c r="R9" s="8">
        <f t="shared" si="5"/>
        <v>0.37305699481865284</v>
      </c>
    </row>
    <row r="10" spans="1:18" x14ac:dyDescent="0.25">
      <c r="A10" s="5">
        <v>16</v>
      </c>
      <c r="B10" s="6" t="s">
        <v>2065</v>
      </c>
      <c r="C10" s="5">
        <f>COUNTIF('VVŠ+StVŠ'!$H:$H,CONCATENATE('Mimopražské VVŠ'!$A10,'Mimopražské VVŠ'!C$4,"M"))</f>
        <v>56</v>
      </c>
      <c r="D10" s="5">
        <f>COUNTIF('VVŠ+StVŠ'!$H:$H,CONCATENATE('Mimopražské VVŠ'!$A10,'Mimopražské VVŠ'!D$4,"M"))</f>
        <v>51</v>
      </c>
      <c r="E10" s="5">
        <f>COUNTIF('VVŠ+StVŠ'!$H:$H,CONCATENATE('Mimopražské VVŠ'!$A10,'Mimopražské VVŠ'!E$4,"M"))</f>
        <v>41</v>
      </c>
      <c r="F10" s="5">
        <f>COUNTIF('VVŠ+StVŠ'!$H:$H,CONCATENATE('Mimopražské VVŠ'!$A10,'Mimopražské VVŠ'!F$4,"M"))</f>
        <v>34</v>
      </c>
      <c r="G10" s="5">
        <f t="shared" si="0"/>
        <v>182</v>
      </c>
      <c r="I10" s="7">
        <f t="shared" si="1"/>
        <v>0.30769230769230771</v>
      </c>
      <c r="J10" s="7">
        <f t="shared" si="2"/>
        <v>0.28021978021978022</v>
      </c>
      <c r="K10" s="7">
        <f t="shared" si="2"/>
        <v>0.22527472527472528</v>
      </c>
      <c r="L10" s="7">
        <f t="shared" si="2"/>
        <v>0.18681318681318682</v>
      </c>
      <c r="N10" s="8">
        <f t="shared" si="3"/>
        <v>0.53296703296703296</v>
      </c>
      <c r="O10" s="8">
        <f t="shared" si="3"/>
        <v>0.46703296703296704</v>
      </c>
      <c r="Q10" s="8">
        <f t="shared" si="4"/>
        <v>0.58791208791208793</v>
      </c>
      <c r="R10" s="8">
        <f t="shared" si="5"/>
        <v>0.41208791208791207</v>
      </c>
    </row>
    <row r="11" spans="1:18" x14ac:dyDescent="0.25">
      <c r="A11" s="9">
        <v>17</v>
      </c>
      <c r="B11" s="10" t="s">
        <v>2069</v>
      </c>
      <c r="C11" s="9">
        <f>COUNTIF('VVŠ+StVŠ'!$H:$H,CONCATENATE('Mimopražské VVŠ'!$A11,'Mimopražské VVŠ'!C$4,"M"))</f>
        <v>41</v>
      </c>
      <c r="D11" s="9">
        <f>COUNTIF('VVŠ+StVŠ'!$H:$H,CONCATENATE('Mimopražské VVŠ'!$A11,'Mimopražské VVŠ'!D$4,"M"))</f>
        <v>45</v>
      </c>
      <c r="E11" s="9">
        <f>COUNTIF('VVŠ+StVŠ'!$H:$H,CONCATENATE('Mimopražské VVŠ'!$A11,'Mimopražské VVŠ'!E$4,"M"))</f>
        <v>28</v>
      </c>
      <c r="F11" s="9">
        <f>COUNTIF('VVŠ+StVŠ'!$H:$H,CONCATENATE('Mimopražské VVŠ'!$A11,'Mimopražské VVŠ'!F$4,"M"))</f>
        <v>24</v>
      </c>
      <c r="G11" s="9">
        <f t="shared" si="0"/>
        <v>138</v>
      </c>
      <c r="I11" s="12">
        <f t="shared" si="1"/>
        <v>0.29710144927536231</v>
      </c>
      <c r="J11" s="12">
        <f t="shared" si="1"/>
        <v>0.32608695652173914</v>
      </c>
      <c r="K11" s="12">
        <f t="shared" si="1"/>
        <v>0.20289855072463769</v>
      </c>
      <c r="L11" s="12">
        <f t="shared" si="1"/>
        <v>0.17391304347826086</v>
      </c>
      <c r="N11" s="13">
        <f t="shared" si="3"/>
        <v>0.5</v>
      </c>
      <c r="O11" s="13">
        <f t="shared" si="3"/>
        <v>0.5</v>
      </c>
      <c r="Q11" s="13">
        <f t="shared" si="4"/>
        <v>0.62318840579710144</v>
      </c>
      <c r="R11" s="13">
        <f t="shared" si="5"/>
        <v>0.37681159420289856</v>
      </c>
    </row>
    <row r="12" spans="1:18" x14ac:dyDescent="0.25">
      <c r="A12" s="9">
        <v>18</v>
      </c>
      <c r="B12" s="10" t="s">
        <v>2070</v>
      </c>
      <c r="C12" s="9">
        <f>COUNTIF('VVŠ+StVŠ'!$H:$H,CONCATENATE('Mimopražské VVŠ'!$A12,'Mimopražské VVŠ'!C$4,"M"))</f>
        <v>49</v>
      </c>
      <c r="D12" s="9">
        <f>COUNTIF('VVŠ+StVŠ'!$H:$H,CONCATENATE('Mimopražské VVŠ'!$A12,'Mimopražské VVŠ'!D$4,"M"))</f>
        <v>37</v>
      </c>
      <c r="E12" s="9">
        <f>COUNTIF('VVŠ+StVŠ'!$H:$H,CONCATENATE('Mimopražské VVŠ'!$A12,'Mimopražské VVŠ'!E$4,"M"))</f>
        <v>29</v>
      </c>
      <c r="F12" s="9">
        <f>COUNTIF('VVŠ+StVŠ'!$H:$H,CONCATENATE('Mimopražské VVŠ'!$A12,'Mimopražské VVŠ'!F$4,"M"))</f>
        <v>24</v>
      </c>
      <c r="G12" s="9">
        <f t="shared" si="0"/>
        <v>139</v>
      </c>
      <c r="I12" s="12">
        <f t="shared" si="1"/>
        <v>0.35251798561151076</v>
      </c>
      <c r="J12" s="12">
        <f t="shared" si="1"/>
        <v>0.26618705035971224</v>
      </c>
      <c r="K12" s="12">
        <f t="shared" si="1"/>
        <v>0.20863309352517986</v>
      </c>
      <c r="L12" s="12">
        <f t="shared" si="1"/>
        <v>0.17266187050359713</v>
      </c>
      <c r="N12" s="13">
        <f t="shared" si="3"/>
        <v>0.5611510791366906</v>
      </c>
      <c r="O12" s="13">
        <f t="shared" si="3"/>
        <v>0.4388489208633094</v>
      </c>
      <c r="Q12" s="13">
        <f t="shared" si="4"/>
        <v>0.61870503597122295</v>
      </c>
      <c r="R12" s="13">
        <f t="shared" si="5"/>
        <v>0.38129496402877699</v>
      </c>
    </row>
    <row r="13" spans="1:18" x14ac:dyDescent="0.25">
      <c r="A13" s="9">
        <v>19</v>
      </c>
      <c r="B13" s="10" t="s">
        <v>2066</v>
      </c>
      <c r="C13" s="9">
        <f>COUNTIF('VVŠ+StVŠ'!$H:$H,CONCATENATE('Mimopražské VVŠ'!$A13,'Mimopražské VVŠ'!C$4,"M"))</f>
        <v>24</v>
      </c>
      <c r="D13" s="9">
        <f>COUNTIF('VVŠ+StVŠ'!$H:$H,CONCATENATE('Mimopražské VVŠ'!$A13,'Mimopražské VVŠ'!D$4,"M"))</f>
        <v>13</v>
      </c>
      <c r="E13" s="9">
        <f>COUNTIF('VVŠ+StVŠ'!$H:$H,CONCATENATE('Mimopražské VVŠ'!$A13,'Mimopražské VVŠ'!E$4,"M"))</f>
        <v>16</v>
      </c>
      <c r="F13" s="9">
        <f>COUNTIF('VVŠ+StVŠ'!$H:$H,CONCATENATE('Mimopražské VVŠ'!$A13,'Mimopražské VVŠ'!F$4,"M"))</f>
        <v>14</v>
      </c>
      <c r="G13" s="9">
        <f t="shared" si="0"/>
        <v>67</v>
      </c>
      <c r="I13" s="12">
        <f t="shared" si="1"/>
        <v>0.35820895522388058</v>
      </c>
      <c r="J13" s="12">
        <f t="shared" si="1"/>
        <v>0.19402985074626866</v>
      </c>
      <c r="K13" s="12">
        <f t="shared" si="1"/>
        <v>0.23880597014925373</v>
      </c>
      <c r="L13" s="12">
        <f t="shared" si="1"/>
        <v>0.20895522388059701</v>
      </c>
      <c r="N13" s="13">
        <f t="shared" si="3"/>
        <v>0.59701492537313428</v>
      </c>
      <c r="O13" s="13">
        <f t="shared" si="3"/>
        <v>0.40298507462686567</v>
      </c>
      <c r="Q13" s="13">
        <f t="shared" si="4"/>
        <v>0.55223880597014929</v>
      </c>
      <c r="R13" s="13">
        <f t="shared" si="5"/>
        <v>0.44776119402985071</v>
      </c>
    </row>
    <row r="14" spans="1:18" x14ac:dyDescent="0.25">
      <c r="A14" s="9">
        <v>20</v>
      </c>
      <c r="B14" s="10" t="s">
        <v>2067</v>
      </c>
      <c r="C14" s="9">
        <f>COUNTIF('VVŠ+StVŠ'!$H:$H,CONCATENATE('Mimopražské VVŠ'!$A14,'Mimopražské VVŠ'!C$4,"M"))</f>
        <v>50</v>
      </c>
      <c r="D14" s="9">
        <f>COUNTIF('VVŠ+StVŠ'!$H:$H,CONCATENATE('Mimopražské VVŠ'!$A14,'Mimopražské VVŠ'!D$4,"M"))</f>
        <v>29</v>
      </c>
      <c r="E14" s="9">
        <f>COUNTIF('VVŠ+StVŠ'!$H:$H,CONCATENATE('Mimopražské VVŠ'!$A14,'Mimopražské VVŠ'!E$4,"M"))</f>
        <v>25</v>
      </c>
      <c r="F14" s="9">
        <f>COUNTIF('VVŠ+StVŠ'!$H:$H,CONCATENATE('Mimopražské VVŠ'!$A14,'Mimopražské VVŠ'!F$4,"M"))</f>
        <v>20</v>
      </c>
      <c r="G14" s="9">
        <f t="shared" si="0"/>
        <v>124</v>
      </c>
      <c r="I14" s="12">
        <f t="shared" si="1"/>
        <v>0.40322580645161288</v>
      </c>
      <c r="J14" s="12">
        <f t="shared" si="1"/>
        <v>0.23387096774193547</v>
      </c>
      <c r="K14" s="12">
        <f t="shared" si="1"/>
        <v>0.20161290322580644</v>
      </c>
      <c r="L14" s="12">
        <f t="shared" si="1"/>
        <v>0.16129032258064516</v>
      </c>
      <c r="N14" s="13">
        <f t="shared" si="3"/>
        <v>0.60483870967741926</v>
      </c>
      <c r="O14" s="13">
        <f t="shared" si="3"/>
        <v>0.39516129032258063</v>
      </c>
      <c r="Q14" s="13">
        <f t="shared" si="4"/>
        <v>0.63709677419354838</v>
      </c>
      <c r="R14" s="13">
        <f t="shared" si="5"/>
        <v>0.36290322580645162</v>
      </c>
    </row>
    <row r="15" spans="1:18" x14ac:dyDescent="0.25">
      <c r="A15" s="9">
        <v>21</v>
      </c>
      <c r="B15" s="10" t="s">
        <v>2068</v>
      </c>
      <c r="C15" s="9">
        <f>COUNTIF('VVŠ+StVŠ'!$H:$H,CONCATENATE('Mimopražské VVŠ'!$A15,'Mimopražské VVŠ'!C$4,"M"))</f>
        <v>35</v>
      </c>
      <c r="D15" s="9">
        <f>COUNTIF('VVŠ+StVŠ'!$H:$H,CONCATENATE('Mimopražské VVŠ'!$A15,'Mimopražské VVŠ'!D$4,"M"))</f>
        <v>25</v>
      </c>
      <c r="E15" s="9">
        <f>COUNTIF('VVŠ+StVŠ'!$H:$H,CONCATENATE('Mimopražské VVŠ'!$A15,'Mimopražské VVŠ'!E$4,"M"))</f>
        <v>21</v>
      </c>
      <c r="F15" s="9">
        <f>COUNTIF('VVŠ+StVŠ'!$H:$H,CONCATENATE('Mimopražské VVŠ'!$A15,'Mimopražské VVŠ'!F$4,"M"))</f>
        <v>18</v>
      </c>
      <c r="G15" s="9">
        <f t="shared" si="0"/>
        <v>99</v>
      </c>
      <c r="I15" s="12">
        <f t="shared" si="1"/>
        <v>0.35353535353535354</v>
      </c>
      <c r="J15" s="12">
        <f t="shared" si="1"/>
        <v>0.25252525252525254</v>
      </c>
      <c r="K15" s="12">
        <f t="shared" si="1"/>
        <v>0.21212121212121213</v>
      </c>
      <c r="L15" s="12">
        <f t="shared" si="1"/>
        <v>0.18181818181818182</v>
      </c>
      <c r="N15" s="13">
        <f t="shared" si="3"/>
        <v>0.56565656565656564</v>
      </c>
      <c r="O15" s="13">
        <f t="shared" si="3"/>
        <v>0.43434343434343436</v>
      </c>
      <c r="Q15" s="13">
        <f t="shared" si="4"/>
        <v>0.60606060606060608</v>
      </c>
      <c r="R15" s="13">
        <f t="shared" si="5"/>
        <v>0.39393939393939392</v>
      </c>
    </row>
    <row r="16" spans="1:18" x14ac:dyDescent="0.25">
      <c r="A16" s="9">
        <v>22</v>
      </c>
      <c r="B16" s="10" t="s">
        <v>2071</v>
      </c>
      <c r="C16" s="9">
        <f>COUNTIF('VVŠ+StVŠ'!$H:$H,CONCATENATE('Mimopražské VVŠ'!$A16,'Mimopražské VVŠ'!C$4,"M"))</f>
        <v>27</v>
      </c>
      <c r="D16" s="9">
        <f>COUNTIF('VVŠ+StVŠ'!$H:$H,CONCATENATE('Mimopražské VVŠ'!$A16,'Mimopražské VVŠ'!D$4,"M"))</f>
        <v>22</v>
      </c>
      <c r="E16" s="9">
        <f>COUNTIF('VVŠ+StVŠ'!$H:$H,CONCATENATE('Mimopražské VVŠ'!$A16,'Mimopražské VVŠ'!E$4,"M"))</f>
        <v>14</v>
      </c>
      <c r="F16" s="9">
        <f>COUNTIF('VVŠ+StVŠ'!$H:$H,CONCATENATE('Mimopražské VVŠ'!$A16,'Mimopražské VVŠ'!F$4,"M"))</f>
        <v>21</v>
      </c>
      <c r="G16" s="9">
        <f t="shared" si="0"/>
        <v>84</v>
      </c>
      <c r="I16" s="12">
        <f t="shared" si="1"/>
        <v>0.32142857142857145</v>
      </c>
      <c r="J16" s="12">
        <f t="shared" si="1"/>
        <v>0.26190476190476192</v>
      </c>
      <c r="K16" s="12">
        <f t="shared" si="1"/>
        <v>0.16666666666666666</v>
      </c>
      <c r="L16" s="12">
        <f t="shared" si="1"/>
        <v>0.25</v>
      </c>
      <c r="N16" s="13">
        <f t="shared" si="3"/>
        <v>0.48809523809523814</v>
      </c>
      <c r="O16" s="13">
        <f t="shared" si="3"/>
        <v>0.51190476190476186</v>
      </c>
      <c r="Q16" s="13">
        <f t="shared" si="4"/>
        <v>0.58333333333333337</v>
      </c>
      <c r="R16" s="13">
        <f t="shared" si="5"/>
        <v>0.41666666666666663</v>
      </c>
    </row>
    <row r="17" spans="1:18" x14ac:dyDescent="0.25">
      <c r="A17" s="5">
        <v>343</v>
      </c>
      <c r="B17" s="6" t="s">
        <v>2081</v>
      </c>
      <c r="C17" s="5">
        <f>COUNTIF('VVŠ+StVŠ'!$H:$H,CONCATENATE('Mimopražské VVŠ'!$A17,'Mimopražské VVŠ'!C$4,"M"))</f>
        <v>5</v>
      </c>
      <c r="D17" s="5">
        <f>COUNTIF('VVŠ+StVŠ'!$H:$H,CONCATENATE('Mimopražské VVŠ'!$A17,'Mimopražské VVŠ'!D$4,"M"))</f>
        <v>3</v>
      </c>
      <c r="E17" s="5">
        <f>COUNTIF('VVŠ+StVŠ'!$H:$H,CONCATENATE('Mimopražské VVŠ'!$A17,'Mimopražské VVŠ'!E$4,"M"))</f>
        <v>3</v>
      </c>
      <c r="F17" s="5">
        <f>COUNTIF('VVŠ+StVŠ'!$H:$H,CONCATENATE('Mimopražské VVŠ'!$A17,'Mimopražské VVŠ'!F$4,"M"))</f>
        <v>4</v>
      </c>
      <c r="G17" s="5">
        <f t="shared" si="0"/>
        <v>15</v>
      </c>
      <c r="I17" s="7">
        <f t="shared" ref="I17:L21" si="6">C17/$G17</f>
        <v>0.33333333333333331</v>
      </c>
      <c r="J17" s="7">
        <f t="shared" si="6"/>
        <v>0.2</v>
      </c>
      <c r="K17" s="7">
        <f t="shared" si="6"/>
        <v>0.2</v>
      </c>
      <c r="L17" s="7">
        <f t="shared" si="6"/>
        <v>0.26666666666666666</v>
      </c>
      <c r="N17" s="8">
        <f t="shared" ref="N17:O21" si="7">I17+K17</f>
        <v>0.53333333333333333</v>
      </c>
      <c r="O17" s="8">
        <f t="shared" si="7"/>
        <v>0.46666666666666667</v>
      </c>
      <c r="Q17" s="8">
        <f t="shared" si="4"/>
        <v>0.53333333333333333</v>
      </c>
      <c r="R17" s="8">
        <f t="shared" si="5"/>
        <v>0.46666666666666667</v>
      </c>
    </row>
    <row r="18" spans="1:18" x14ac:dyDescent="0.25">
      <c r="A18" s="5">
        <v>353</v>
      </c>
      <c r="B18" s="6" t="s">
        <v>2082</v>
      </c>
      <c r="C18" s="5">
        <f>COUNTIF('VVŠ+StVŠ'!$H:$H,CONCATENATE('Mimopražské VVŠ'!$A18,'Mimopražské VVŠ'!C$4,"M"))</f>
        <v>6</v>
      </c>
      <c r="D18" s="5">
        <f>COUNTIF('VVŠ+StVŠ'!$H:$H,CONCATENATE('Mimopražské VVŠ'!$A18,'Mimopražské VVŠ'!D$4,"M"))</f>
        <v>4</v>
      </c>
      <c r="E18" s="5">
        <f>COUNTIF('VVŠ+StVŠ'!$H:$H,CONCATENATE('Mimopražské VVŠ'!$A18,'Mimopražské VVŠ'!E$4,"M"))</f>
        <v>0</v>
      </c>
      <c r="F18" s="5">
        <f>COUNTIF('VVŠ+StVŠ'!$H:$H,CONCATENATE('Mimopražské VVŠ'!$A18,'Mimopražské VVŠ'!F$4,"M"))</f>
        <v>1</v>
      </c>
      <c r="G18" s="5">
        <f t="shared" si="0"/>
        <v>11</v>
      </c>
      <c r="I18" s="7">
        <f t="shared" si="6"/>
        <v>0.54545454545454541</v>
      </c>
      <c r="J18" s="7">
        <f t="shared" si="6"/>
        <v>0.36363636363636365</v>
      </c>
      <c r="K18" s="7">
        <f t="shared" si="6"/>
        <v>0</v>
      </c>
      <c r="L18" s="7">
        <f t="shared" si="6"/>
        <v>9.0909090909090912E-2</v>
      </c>
      <c r="N18" s="8">
        <f t="shared" si="7"/>
        <v>0.54545454545454541</v>
      </c>
      <c r="O18" s="8">
        <f t="shared" si="7"/>
        <v>0.45454545454545459</v>
      </c>
      <c r="Q18" s="8">
        <f t="shared" si="4"/>
        <v>0.90909090909090906</v>
      </c>
      <c r="R18" s="8">
        <f t="shared" si="5"/>
        <v>9.0909090909090912E-2</v>
      </c>
    </row>
    <row r="19" spans="1:18" x14ac:dyDescent="0.25">
      <c r="A19" s="5">
        <v>363</v>
      </c>
      <c r="B19" s="6" t="s">
        <v>2083</v>
      </c>
      <c r="C19" s="5">
        <f>COUNTIF('VVŠ+StVŠ'!$H:$H,CONCATENATE('Mimopražské VVŠ'!$A19,'Mimopražské VVŠ'!C$4,"M"))</f>
        <v>6</v>
      </c>
      <c r="D19" s="5">
        <f>COUNTIF('VVŠ+StVŠ'!$H:$H,CONCATENATE('Mimopražské VVŠ'!$A19,'Mimopražské VVŠ'!D$4,"M"))</f>
        <v>3</v>
      </c>
      <c r="E19" s="5">
        <f>COUNTIF('VVŠ+StVŠ'!$H:$H,CONCATENATE('Mimopražské VVŠ'!$A19,'Mimopražské VVŠ'!E$4,"M"))</f>
        <v>1</v>
      </c>
      <c r="F19" s="5">
        <f>COUNTIF('VVŠ+StVŠ'!$H:$H,CONCATENATE('Mimopražské VVŠ'!$A19,'Mimopražské VVŠ'!F$4,"M"))</f>
        <v>1</v>
      </c>
      <c r="G19" s="5">
        <f t="shared" si="0"/>
        <v>11</v>
      </c>
      <c r="I19" s="7">
        <f t="shared" si="6"/>
        <v>0.54545454545454541</v>
      </c>
      <c r="J19" s="7">
        <f t="shared" si="6"/>
        <v>0.27272727272727271</v>
      </c>
      <c r="K19" s="7">
        <f t="shared" si="6"/>
        <v>9.0909090909090912E-2</v>
      </c>
      <c r="L19" s="7">
        <f t="shared" si="6"/>
        <v>9.0909090909090912E-2</v>
      </c>
      <c r="N19" s="8">
        <f t="shared" si="7"/>
        <v>0.63636363636363635</v>
      </c>
      <c r="O19" s="8">
        <f t="shared" si="7"/>
        <v>0.36363636363636365</v>
      </c>
      <c r="Q19" s="8">
        <f t="shared" si="4"/>
        <v>0.81818181818181812</v>
      </c>
      <c r="R19" s="8">
        <f t="shared" si="5"/>
        <v>0.18181818181818182</v>
      </c>
    </row>
    <row r="20" spans="1:18" x14ac:dyDescent="0.25">
      <c r="A20" s="5">
        <v>373</v>
      </c>
      <c r="B20" s="6" t="s">
        <v>2084</v>
      </c>
      <c r="C20" s="5">
        <f>COUNTIF('VVŠ+StVŠ'!$H:$H,CONCATENATE('Mimopražské VVŠ'!$A20,'Mimopražské VVŠ'!C$4,"M"))</f>
        <v>2</v>
      </c>
      <c r="D20" s="5">
        <f>COUNTIF('VVŠ+StVŠ'!$H:$H,CONCATENATE('Mimopražské VVŠ'!$A20,'Mimopražské VVŠ'!D$4,"M"))</f>
        <v>2</v>
      </c>
      <c r="E20" s="5">
        <f>COUNTIF('VVŠ+StVŠ'!$H:$H,CONCATENATE('Mimopražské VVŠ'!$A20,'Mimopražské VVŠ'!E$4,"M"))</f>
        <v>1</v>
      </c>
      <c r="F20" s="5">
        <f>COUNTIF('VVŠ+StVŠ'!$H:$H,CONCATENATE('Mimopražské VVŠ'!$A20,'Mimopražské VVŠ'!F$4,"M"))</f>
        <v>5</v>
      </c>
      <c r="G20" s="5">
        <f t="shared" si="0"/>
        <v>10</v>
      </c>
      <c r="I20" s="7">
        <f t="shared" si="6"/>
        <v>0.2</v>
      </c>
      <c r="J20" s="7">
        <f t="shared" si="6"/>
        <v>0.2</v>
      </c>
      <c r="K20" s="7">
        <f t="shared" si="6"/>
        <v>0.1</v>
      </c>
      <c r="L20" s="7">
        <f t="shared" si="6"/>
        <v>0.5</v>
      </c>
      <c r="N20" s="8">
        <f t="shared" si="7"/>
        <v>0.30000000000000004</v>
      </c>
      <c r="O20" s="8">
        <f t="shared" si="7"/>
        <v>0.7</v>
      </c>
      <c r="Q20" s="8">
        <f t="shared" si="4"/>
        <v>0.4</v>
      </c>
      <c r="R20" s="8">
        <f t="shared" si="5"/>
        <v>0.6</v>
      </c>
    </row>
    <row r="21" spans="1:18" x14ac:dyDescent="0.25">
      <c r="A21" s="15">
        <v>383</v>
      </c>
      <c r="B21" s="16" t="s">
        <v>2085</v>
      </c>
      <c r="C21" s="15">
        <f>COUNTIF('VVŠ+StVŠ'!$H:$H,CONCATENATE('Mimopražské VVŠ'!$A21,'Mimopražské VVŠ'!C$4,"M"))</f>
        <v>3</v>
      </c>
      <c r="D21" s="15">
        <f>COUNTIF('VVŠ+StVŠ'!$H:$H,CONCATENATE('Mimopražské VVŠ'!$A21,'Mimopražské VVŠ'!D$4,"M"))</f>
        <v>9</v>
      </c>
      <c r="E21" s="15">
        <f>COUNTIF('VVŠ+StVŠ'!$H:$H,CONCATENATE('Mimopražské VVŠ'!$A21,'Mimopražské VVŠ'!E$4,"M"))</f>
        <v>1</v>
      </c>
      <c r="F21" s="15">
        <f>COUNTIF('VVŠ+StVŠ'!$H:$H,CONCATENATE('Mimopražské VVŠ'!$A21,'Mimopražské VVŠ'!F$4,"M"))</f>
        <v>2</v>
      </c>
      <c r="G21" s="15">
        <f t="shared" si="0"/>
        <v>15</v>
      </c>
      <c r="I21" s="17">
        <f t="shared" si="6"/>
        <v>0.2</v>
      </c>
      <c r="J21" s="17">
        <f t="shared" si="6"/>
        <v>0.6</v>
      </c>
      <c r="K21" s="17">
        <f t="shared" si="6"/>
        <v>6.6666666666666666E-2</v>
      </c>
      <c r="L21" s="17">
        <f t="shared" si="6"/>
        <v>0.13333333333333333</v>
      </c>
      <c r="N21" s="18">
        <f t="shared" si="7"/>
        <v>0.26666666666666666</v>
      </c>
      <c r="O21" s="18">
        <f t="shared" si="7"/>
        <v>0.73333333333333328</v>
      </c>
      <c r="Q21" s="18">
        <f t="shared" si="4"/>
        <v>0.8</v>
      </c>
      <c r="R21" s="18">
        <f t="shared" si="5"/>
        <v>0.2</v>
      </c>
    </row>
    <row r="23" spans="1:18" x14ac:dyDescent="0.25">
      <c r="A23" s="31" t="s">
        <v>2986</v>
      </c>
      <c r="B23" s="40" t="s">
        <v>2987</v>
      </c>
      <c r="C23" s="31" t="s">
        <v>2055</v>
      </c>
      <c r="D23" s="31" t="s">
        <v>2056</v>
      </c>
      <c r="E23" s="31" t="s">
        <v>2057</v>
      </c>
      <c r="F23" s="31" t="s">
        <v>2058</v>
      </c>
      <c r="G23" s="32" t="s">
        <v>2060</v>
      </c>
      <c r="H23" s="33"/>
      <c r="I23" s="31" t="s">
        <v>2055</v>
      </c>
      <c r="J23" s="31" t="s">
        <v>2056</v>
      </c>
      <c r="K23" s="31" t="s">
        <v>2057</v>
      </c>
      <c r="L23" s="31" t="s">
        <v>2058</v>
      </c>
      <c r="M23" s="33"/>
      <c r="N23" s="32" t="s">
        <v>2072</v>
      </c>
      <c r="O23" s="32" t="s">
        <v>2073</v>
      </c>
      <c r="P23" s="33"/>
      <c r="Q23" s="32" t="s">
        <v>2074</v>
      </c>
      <c r="R23" s="32" t="s">
        <v>2075</v>
      </c>
    </row>
    <row r="24" spans="1:18" x14ac:dyDescent="0.25">
      <c r="A24" s="28" t="s">
        <v>2076</v>
      </c>
      <c r="B24" s="41" t="s">
        <v>2972</v>
      </c>
      <c r="C24" s="28">
        <f>SUM(C5:C10,C17:C21)</f>
        <v>358</v>
      </c>
      <c r="D24" s="28">
        <f t="shared" ref="D24:G24" si="8">SUM(D5:D10,D17:D21)</f>
        <v>310</v>
      </c>
      <c r="E24" s="28">
        <f t="shared" si="8"/>
        <v>222</v>
      </c>
      <c r="F24" s="28">
        <f t="shared" si="8"/>
        <v>215</v>
      </c>
      <c r="G24" s="28">
        <f t="shared" si="8"/>
        <v>1105</v>
      </c>
      <c r="I24" s="29">
        <f t="shared" ref="I24:I25" si="9">C24/$G24</f>
        <v>0.3239819004524887</v>
      </c>
      <c r="J24" s="29">
        <f t="shared" ref="J24:L25" si="10">D24/$G24</f>
        <v>0.28054298642533937</v>
      </c>
      <c r="K24" s="29">
        <f t="shared" si="10"/>
        <v>0.20090497737556562</v>
      </c>
      <c r="L24" s="29">
        <f t="shared" si="10"/>
        <v>0.19457013574660634</v>
      </c>
      <c r="N24" s="30">
        <f t="shared" ref="N24:N25" si="11">I24+K24</f>
        <v>0.52488687782805432</v>
      </c>
      <c r="O24" s="30">
        <f t="shared" ref="O24:O25" si="12">J24+L24</f>
        <v>0.47511312217194568</v>
      </c>
      <c r="Q24" s="30">
        <f t="shared" ref="Q24:Q25" si="13">I24+J24</f>
        <v>0.60452488687782813</v>
      </c>
      <c r="R24" s="30">
        <f t="shared" ref="R24:R25" si="14">K24+L24</f>
        <v>0.39547511312217198</v>
      </c>
    </row>
    <row r="25" spans="1:18" x14ac:dyDescent="0.25">
      <c r="A25" s="9" t="s">
        <v>2077</v>
      </c>
      <c r="B25" s="39" t="s">
        <v>2970</v>
      </c>
      <c r="C25" s="9">
        <f>SUM(C11:C16)</f>
        <v>226</v>
      </c>
      <c r="D25" s="9">
        <f t="shared" ref="D25:G25" si="15">SUM(D11:D16)</f>
        <v>171</v>
      </c>
      <c r="E25" s="9">
        <f t="shared" si="15"/>
        <v>133</v>
      </c>
      <c r="F25" s="9">
        <f t="shared" si="15"/>
        <v>121</v>
      </c>
      <c r="G25" s="9">
        <f t="shared" si="15"/>
        <v>651</v>
      </c>
      <c r="I25" s="12">
        <f t="shared" si="9"/>
        <v>0.34715821812596004</v>
      </c>
      <c r="J25" s="12">
        <f t="shared" si="10"/>
        <v>0.26267281105990781</v>
      </c>
      <c r="K25" s="12">
        <f t="shared" si="10"/>
        <v>0.20430107526881722</v>
      </c>
      <c r="L25" s="12">
        <f t="shared" si="10"/>
        <v>0.18586789554531491</v>
      </c>
      <c r="N25" s="13">
        <f t="shared" si="11"/>
        <v>0.55145929339477728</v>
      </c>
      <c r="O25" s="13">
        <f t="shared" si="12"/>
        <v>0.44854070660522272</v>
      </c>
      <c r="Q25" s="13">
        <f t="shared" si="13"/>
        <v>0.60983102918586785</v>
      </c>
      <c r="R25" s="13">
        <f t="shared" si="14"/>
        <v>0.39016897081413215</v>
      </c>
    </row>
  </sheetData>
  <pageMargins left="0.7" right="0.7" top="0.78740157499999996" bottom="0.78740157499999996" header="0.3" footer="0.3"/>
  <pageSetup paperSize="9" scale="5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F48"/>
  <sheetViews>
    <sheetView showGridLines="0" workbookViewId="0">
      <selection activeCell="C1" sqref="C1"/>
    </sheetView>
  </sheetViews>
  <sheetFormatPr defaultRowHeight="12.75" x14ac:dyDescent="0.2"/>
  <cols>
    <col min="1" max="1" width="1.28515625" style="58" customWidth="1"/>
    <col min="2" max="2" width="9.140625" style="58"/>
    <col min="3" max="3" width="79.5703125" style="58" customWidth="1"/>
    <col min="4" max="4" width="64" style="58" hidden="1" customWidth="1"/>
    <col min="5" max="6" width="8.85546875" style="60" customWidth="1"/>
    <col min="7" max="16384" width="9.140625" style="58"/>
  </cols>
  <sheetData>
    <row r="1" spans="2:6" ht="26.25" x14ac:dyDescent="0.4">
      <c r="C1" s="59" t="s">
        <v>2988</v>
      </c>
    </row>
    <row r="2" spans="2:6" ht="13.5" thickBot="1" x14ac:dyDescent="0.25"/>
    <row r="3" spans="2:6" ht="13.5" thickBot="1" x14ac:dyDescent="0.25">
      <c r="E3" s="140" t="s">
        <v>2989</v>
      </c>
      <c r="F3" s="141"/>
    </row>
    <row r="4" spans="2:6" s="64" customFormat="1" ht="15.75" thickBot="1" x14ac:dyDescent="0.3">
      <c r="B4" s="61" t="s">
        <v>2990</v>
      </c>
      <c r="C4" s="61" t="s">
        <v>2991</v>
      </c>
      <c r="D4" s="62" t="s">
        <v>2992</v>
      </c>
      <c r="E4" s="61" t="s">
        <v>2993</v>
      </c>
      <c r="F4" s="63" t="s">
        <v>2994</v>
      </c>
    </row>
    <row r="5" spans="2:6" x14ac:dyDescent="0.2">
      <c r="B5" s="65">
        <v>1</v>
      </c>
      <c r="C5" s="66" t="s">
        <v>2995</v>
      </c>
      <c r="D5" s="67"/>
      <c r="E5" s="68" t="s">
        <v>2996</v>
      </c>
      <c r="F5" s="69"/>
    </row>
    <row r="6" spans="2:6" x14ac:dyDescent="0.2">
      <c r="B6" s="70">
        <v>2</v>
      </c>
      <c r="C6" s="71" t="s">
        <v>2997</v>
      </c>
      <c r="D6" s="72"/>
      <c r="E6" s="73" t="s">
        <v>2998</v>
      </c>
      <c r="F6" s="74"/>
    </row>
    <row r="7" spans="2:6" ht="13.5" thickBot="1" x14ac:dyDescent="0.25">
      <c r="B7" s="75">
        <v>3</v>
      </c>
      <c r="C7" s="76" t="s">
        <v>2999</v>
      </c>
      <c r="D7" s="77"/>
      <c r="E7" s="78" t="s">
        <v>3000</v>
      </c>
      <c r="F7" s="79"/>
    </row>
    <row r="8" spans="2:6" x14ac:dyDescent="0.2">
      <c r="B8" s="80">
        <v>4</v>
      </c>
      <c r="C8" s="81" t="s">
        <v>3001</v>
      </c>
      <c r="D8" s="82"/>
      <c r="E8" s="83" t="s">
        <v>3002</v>
      </c>
      <c r="F8" s="69"/>
    </row>
    <row r="9" spans="2:6" x14ac:dyDescent="0.2">
      <c r="B9" s="84">
        <v>5</v>
      </c>
      <c r="C9" s="85" t="s">
        <v>3003</v>
      </c>
      <c r="D9" s="86"/>
      <c r="E9" s="87" t="s">
        <v>3004</v>
      </c>
      <c r="F9" s="74"/>
    </row>
    <row r="10" spans="2:6" x14ac:dyDescent="0.2">
      <c r="B10" s="84">
        <v>6</v>
      </c>
      <c r="C10" s="85" t="s">
        <v>3005</v>
      </c>
      <c r="D10" s="86"/>
      <c r="E10" s="87" t="s">
        <v>3006</v>
      </c>
      <c r="F10" s="74"/>
    </row>
    <row r="11" spans="2:6" ht="13.5" thickBot="1" x14ac:dyDescent="0.25">
      <c r="B11" s="88">
        <v>7</v>
      </c>
      <c r="C11" s="89" t="s">
        <v>3007</v>
      </c>
      <c r="D11" s="90"/>
      <c r="E11" s="91" t="s">
        <v>3008</v>
      </c>
      <c r="F11" s="92"/>
    </row>
    <row r="12" spans="2:6" x14ac:dyDescent="0.2">
      <c r="B12" s="93">
        <v>8</v>
      </c>
      <c r="C12" s="94" t="s">
        <v>3009</v>
      </c>
      <c r="D12" s="95"/>
      <c r="E12" s="96"/>
      <c r="F12" s="97" t="s">
        <v>3010</v>
      </c>
    </row>
    <row r="13" spans="2:6" x14ac:dyDescent="0.2">
      <c r="B13" s="98">
        <v>9</v>
      </c>
      <c r="C13" s="99" t="s">
        <v>3011</v>
      </c>
      <c r="D13" s="100"/>
      <c r="E13" s="101"/>
      <c r="F13" s="102" t="s">
        <v>3012</v>
      </c>
    </row>
    <row r="14" spans="2:6" ht="13.5" thickBot="1" x14ac:dyDescent="0.25">
      <c r="B14" s="103">
        <v>10</v>
      </c>
      <c r="C14" s="104" t="s">
        <v>3013</v>
      </c>
      <c r="D14" s="105"/>
      <c r="E14" s="106"/>
      <c r="F14" s="107" t="s">
        <v>3014</v>
      </c>
    </row>
    <row r="15" spans="2:6" x14ac:dyDescent="0.2">
      <c r="B15" s="108">
        <v>11</v>
      </c>
      <c r="C15" s="109" t="s">
        <v>2061</v>
      </c>
      <c r="D15" s="100"/>
      <c r="E15" s="101"/>
      <c r="F15" s="110" t="s">
        <v>3015</v>
      </c>
    </row>
    <row r="16" spans="2:6" x14ac:dyDescent="0.2">
      <c r="B16" s="108">
        <v>12</v>
      </c>
      <c r="C16" s="109" t="s">
        <v>2062</v>
      </c>
      <c r="D16" s="100"/>
      <c r="E16" s="101"/>
      <c r="F16" s="110" t="s">
        <v>3016</v>
      </c>
    </row>
    <row r="17" spans="2:6" x14ac:dyDescent="0.2">
      <c r="B17" s="108">
        <v>13</v>
      </c>
      <c r="C17" s="109" t="s">
        <v>1633</v>
      </c>
      <c r="D17" s="100"/>
      <c r="E17" s="101"/>
      <c r="F17" s="110" t="s">
        <v>3017</v>
      </c>
    </row>
    <row r="18" spans="2:6" x14ac:dyDescent="0.2">
      <c r="B18" s="108">
        <v>14</v>
      </c>
      <c r="C18" s="109" t="s">
        <v>2063</v>
      </c>
      <c r="D18" s="100"/>
      <c r="E18" s="101"/>
      <c r="F18" s="110" t="s">
        <v>3018</v>
      </c>
    </row>
    <row r="19" spans="2:6" x14ac:dyDescent="0.2">
      <c r="B19" s="108">
        <v>15</v>
      </c>
      <c r="C19" s="111" t="s">
        <v>2064</v>
      </c>
      <c r="D19" s="100"/>
      <c r="E19" s="101"/>
      <c r="F19" s="110" t="s">
        <v>3019</v>
      </c>
    </row>
    <row r="20" spans="2:6" ht="13.5" thickBot="1" x14ac:dyDescent="0.25">
      <c r="B20" s="112">
        <v>16</v>
      </c>
      <c r="C20" s="113" t="s">
        <v>2065</v>
      </c>
      <c r="D20" s="105"/>
      <c r="E20" s="106"/>
      <c r="F20" s="114" t="s">
        <v>3020</v>
      </c>
    </row>
    <row r="21" spans="2:6" ht="25.5" x14ac:dyDescent="0.2">
      <c r="B21" s="115">
        <v>17</v>
      </c>
      <c r="C21" s="116" t="s">
        <v>3021</v>
      </c>
      <c r="D21" s="117"/>
      <c r="E21" s="118"/>
      <c r="F21" s="119" t="s">
        <v>3022</v>
      </c>
    </row>
    <row r="22" spans="2:6" ht="28.5" customHeight="1" x14ac:dyDescent="0.2">
      <c r="B22" s="98">
        <v>18</v>
      </c>
      <c r="C22" s="99" t="s">
        <v>3023</v>
      </c>
      <c r="D22" s="120"/>
      <c r="E22" s="121"/>
      <c r="F22" s="102" t="s">
        <v>3024</v>
      </c>
    </row>
    <row r="23" spans="2:6" ht="25.5" x14ac:dyDescent="0.2">
      <c r="B23" s="98">
        <v>19</v>
      </c>
      <c r="C23" s="99" t="s">
        <v>2066</v>
      </c>
      <c r="D23" s="120"/>
      <c r="E23" s="121"/>
      <c r="F23" s="102" t="s">
        <v>3025</v>
      </c>
    </row>
    <row r="24" spans="2:6" ht="25.5" x14ac:dyDescent="0.2">
      <c r="B24" s="98">
        <v>20</v>
      </c>
      <c r="C24" s="99" t="s">
        <v>2067</v>
      </c>
      <c r="D24" s="120"/>
      <c r="E24" s="121"/>
      <c r="F24" s="102" t="s">
        <v>3026</v>
      </c>
    </row>
    <row r="25" spans="2:6" ht="25.5" x14ac:dyDescent="0.2">
      <c r="B25" s="98">
        <v>21</v>
      </c>
      <c r="C25" s="99" t="s">
        <v>2068</v>
      </c>
      <c r="D25" s="120"/>
      <c r="E25" s="121"/>
      <c r="F25" s="102" t="s">
        <v>3027</v>
      </c>
    </row>
    <row r="26" spans="2:6" ht="26.25" thickBot="1" x14ac:dyDescent="0.25">
      <c r="B26" s="103">
        <v>22</v>
      </c>
      <c r="C26" s="122" t="s">
        <v>3028</v>
      </c>
      <c r="D26" s="123"/>
      <c r="E26" s="124"/>
      <c r="F26" s="107" t="s">
        <v>3029</v>
      </c>
    </row>
    <row r="27" spans="2:6" x14ac:dyDescent="0.2">
      <c r="B27" s="125">
        <v>23</v>
      </c>
      <c r="C27" s="126" t="s">
        <v>3030</v>
      </c>
      <c r="D27" s="127"/>
      <c r="E27" s="128"/>
      <c r="F27" s="129" t="s">
        <v>3031</v>
      </c>
    </row>
    <row r="28" spans="2:6" x14ac:dyDescent="0.2">
      <c r="B28" s="108">
        <v>24</v>
      </c>
      <c r="C28" s="109" t="s">
        <v>3032</v>
      </c>
      <c r="D28" s="120"/>
      <c r="E28" s="121"/>
      <c r="F28" s="110" t="s">
        <v>3033</v>
      </c>
    </row>
    <row r="29" spans="2:6" x14ac:dyDescent="0.2">
      <c r="B29" s="108">
        <v>25</v>
      </c>
      <c r="C29" s="109" t="s">
        <v>3034</v>
      </c>
      <c r="D29" s="120"/>
      <c r="E29" s="121"/>
      <c r="F29" s="110" t="s">
        <v>3035</v>
      </c>
    </row>
    <row r="30" spans="2:6" x14ac:dyDescent="0.2">
      <c r="B30" s="108">
        <v>26</v>
      </c>
      <c r="C30" s="109" t="s">
        <v>3036</v>
      </c>
      <c r="D30" s="120"/>
      <c r="E30" s="121"/>
      <c r="F30" s="110" t="s">
        <v>3037</v>
      </c>
    </row>
    <row r="31" spans="2:6" ht="13.5" thickBot="1" x14ac:dyDescent="0.25">
      <c r="B31" s="112">
        <v>27</v>
      </c>
      <c r="C31" s="113" t="s">
        <v>3038</v>
      </c>
      <c r="D31" s="123"/>
      <c r="E31" s="124"/>
      <c r="F31" s="114" t="s">
        <v>3039</v>
      </c>
    </row>
    <row r="32" spans="2:6" ht="25.5" x14ac:dyDescent="0.2">
      <c r="B32" s="93">
        <v>28</v>
      </c>
      <c r="C32" s="94" t="s">
        <v>3040</v>
      </c>
      <c r="D32" s="127"/>
      <c r="E32" s="128"/>
      <c r="F32" s="97" t="s">
        <v>3041</v>
      </c>
    </row>
    <row r="33" spans="2:6" x14ac:dyDescent="0.2">
      <c r="B33" s="98">
        <v>29</v>
      </c>
      <c r="C33" s="99" t="s">
        <v>3042</v>
      </c>
      <c r="D33" s="120"/>
      <c r="E33" s="121"/>
      <c r="F33" s="102" t="s">
        <v>3043</v>
      </c>
    </row>
    <row r="34" spans="2:6" x14ac:dyDescent="0.2">
      <c r="B34" s="98">
        <v>30</v>
      </c>
      <c r="C34" s="99" t="s">
        <v>3044</v>
      </c>
      <c r="D34" s="120"/>
      <c r="E34" s="121"/>
      <c r="F34" s="102" t="s">
        <v>3045</v>
      </c>
    </row>
    <row r="35" spans="2:6" x14ac:dyDescent="0.2">
      <c r="B35" s="98">
        <v>31</v>
      </c>
      <c r="C35" s="99" t="s">
        <v>3046</v>
      </c>
      <c r="D35" s="120"/>
      <c r="E35" s="121"/>
      <c r="F35" s="102" t="s">
        <v>3047</v>
      </c>
    </row>
    <row r="36" spans="2:6" x14ac:dyDescent="0.2">
      <c r="B36" s="98">
        <v>32</v>
      </c>
      <c r="C36" s="99" t="s">
        <v>3048</v>
      </c>
      <c r="D36" s="120"/>
      <c r="E36" s="121"/>
      <c r="F36" s="102" t="s">
        <v>3049</v>
      </c>
    </row>
    <row r="37" spans="2:6" ht="26.25" thickBot="1" x14ac:dyDescent="0.25">
      <c r="B37" s="103">
        <v>33</v>
      </c>
      <c r="C37" s="104" t="s">
        <v>3050</v>
      </c>
      <c r="D37" s="123"/>
      <c r="E37" s="124"/>
      <c r="F37" s="107" t="s">
        <v>3051</v>
      </c>
    </row>
    <row r="38" spans="2:6" x14ac:dyDescent="0.2">
      <c r="B38" s="130">
        <v>34</v>
      </c>
      <c r="C38" s="131" t="s">
        <v>3052</v>
      </c>
      <c r="D38" s="132"/>
      <c r="E38" s="130"/>
      <c r="F38" s="133"/>
    </row>
    <row r="39" spans="2:6" ht="13.5" thickBot="1" x14ac:dyDescent="0.25">
      <c r="B39" s="134">
        <v>35</v>
      </c>
      <c r="C39" s="135" t="s">
        <v>3053</v>
      </c>
      <c r="D39" s="136"/>
      <c r="E39" s="134"/>
      <c r="F39" s="137"/>
    </row>
    <row r="41" spans="2:6" x14ac:dyDescent="0.2">
      <c r="C41" s="138" t="s">
        <v>3054</v>
      </c>
    </row>
    <row r="42" spans="2:6" x14ac:dyDescent="0.2">
      <c r="C42" s="139" t="s">
        <v>3055</v>
      </c>
    </row>
    <row r="43" spans="2:6" x14ac:dyDescent="0.2">
      <c r="C43" s="139" t="s">
        <v>3056</v>
      </c>
    </row>
    <row r="44" spans="2:6" x14ac:dyDescent="0.2">
      <c r="C44" s="139" t="s">
        <v>3057</v>
      </c>
    </row>
    <row r="45" spans="2:6" x14ac:dyDescent="0.2">
      <c r="C45" s="139" t="s">
        <v>3058</v>
      </c>
    </row>
    <row r="46" spans="2:6" x14ac:dyDescent="0.2">
      <c r="C46" s="139" t="s">
        <v>3059</v>
      </c>
    </row>
    <row r="47" spans="2:6" x14ac:dyDescent="0.2">
      <c r="C47" s="139" t="s">
        <v>3060</v>
      </c>
    </row>
    <row r="48" spans="2:6" x14ac:dyDescent="0.2">
      <c r="C48" s="139" t="s">
        <v>3061</v>
      </c>
    </row>
  </sheetData>
  <autoFilter ref="B4:F4"/>
  <mergeCells count="1">
    <mergeCell ref="E3:F3"/>
  </mergeCells>
  <pageMargins left="0.7" right="0.7" top="0.78740157499999996" bottom="0.78740157499999996" header="0.3" footer="0.3"/>
  <pageSetup paperSize="9" scale="8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6F8448-B431-4E29-AD70-9E154A752517}"/>
</file>

<file path=customXml/itemProps2.xml><?xml version="1.0" encoding="utf-8"?>
<ds:datastoreItem xmlns:ds="http://schemas.openxmlformats.org/officeDocument/2006/customXml" ds:itemID="{E15383FD-3477-426C-8EA3-A74B2AB95BF4}"/>
</file>

<file path=customXml/itemProps3.xml><?xml version="1.0" encoding="utf-8"?>
<ds:datastoreItem xmlns:ds="http://schemas.openxmlformats.org/officeDocument/2006/customXml" ds:itemID="{0150340E-E196-442E-86AA-A4837FE579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</vt:i4>
      </vt:variant>
    </vt:vector>
  </HeadingPairs>
  <TitlesOfParts>
    <vt:vector size="10" baseType="lpstr">
      <vt:lpstr>VVŠ+StVŠ</vt:lpstr>
      <vt:lpstr>Všechny VVŠ</vt:lpstr>
      <vt:lpstr>Klasické VVŠ </vt:lpstr>
      <vt:lpstr>Umělecké VVŠ</vt:lpstr>
      <vt:lpstr>Technické VVŠ</vt:lpstr>
      <vt:lpstr>Pražské VVŠ</vt:lpstr>
      <vt:lpstr>Mimopražské VVŠ</vt:lpstr>
      <vt:lpstr>SWOT Domény</vt:lpstr>
      <vt:lpstr>'Všechny VVŠ'!Oblast_tisku</vt:lpstr>
      <vt:lpstr>'VVŠ+StVŠ'!Oblast_tisku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 Milan</dc:creator>
  <cp:lastModifiedBy>Nevěřilová Naďa</cp:lastModifiedBy>
  <cp:lastPrinted>2014-09-15T15:33:20Z</cp:lastPrinted>
  <dcterms:created xsi:type="dcterms:W3CDTF">2014-04-14T10:23:27Z</dcterms:created>
  <dcterms:modified xsi:type="dcterms:W3CDTF">2014-09-15T15:49:18Z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